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0245" windowHeight="9390" tabRatio="924" activeTab="18"/>
  </bookViews>
  <sheets>
    <sheet name="свод.ручн." sheetId="90" r:id="rId1"/>
    <sheet name="свод автособир" sheetId="91" r:id="rId2"/>
    <sheet name="ЗП" sheetId="92" r:id="rId3"/>
    <sheet name="шер24" sheetId="79" r:id="rId4"/>
    <sheet name="ус-к23" sheetId="78" r:id="rId5"/>
    <sheet name="ум22 " sheetId="77" r:id="rId6"/>
    <sheet name="сиб21 " sheetId="76" r:id="rId7"/>
    <sheet name="пис20 " sheetId="75" r:id="rId8"/>
    <sheet name="перф19" sheetId="74" r:id="rId9"/>
    <sheet name="окт18 " sheetId="73" r:id="rId10"/>
    <sheet name="н-б17 " sheetId="72" r:id="rId11"/>
    <sheet name="муг16" sheetId="71" r:id="rId12"/>
    <sheet name="кот15 " sheetId="70" r:id="rId13"/>
    <sheet name="кир14" sheetId="68" r:id="rId14"/>
    <sheet name="иш13" sheetId="69" r:id="rId15"/>
    <sheet name="ик12 " sheetId="67" r:id="rId16"/>
    <sheet name="ед11" sheetId="66" r:id="rId17"/>
    <sheet name="евд10 " sheetId="65" r:id="rId18"/>
    <sheet name="гур9" sheetId="64" r:id="rId19"/>
    <sheet name="гад8" sheetId="63" r:id="rId20"/>
    <sheet name="вл7 " sheetId="62" r:id="rId21"/>
    <sheet name="бурх6" sheetId="61" r:id="rId22"/>
    <sheet name="буд5 " sheetId="60" r:id="rId23"/>
    <sheet name="аф4" sheetId="59" r:id="rId24"/>
    <sheet name="арш3 " sheetId="58" r:id="rId25"/>
    <sheet name="алг2" sheetId="1" r:id="rId26"/>
    <sheet name="азей1 " sheetId="57" r:id="rId27"/>
  </sheets>
  <externalReferences>
    <externalReference r:id="rId28"/>
  </externalReferences>
  <definedNames>
    <definedName name="_xlnm._FilterDatabase" localSheetId="2" hidden="1">ЗП!$A$4:$E$1625</definedName>
    <definedName name="_xlnm._FilterDatabase" localSheetId="10" hidden="1">'н-б17 '!$A$1:$F$77</definedName>
    <definedName name="_xlnm.Print_Area" localSheetId="26">'азей1 '!$A$1:$F$85</definedName>
    <definedName name="_xlnm.Print_Area" localSheetId="25">алг2!$A$1:$F$81</definedName>
    <definedName name="_xlnm.Print_Area" localSheetId="24">'арш3 '!$A$1:$F$81</definedName>
    <definedName name="_xlnm.Print_Area" localSheetId="23">аф4!$A$1:$F$81</definedName>
    <definedName name="_xlnm.Print_Area" localSheetId="22">'буд5 '!$A$1:$F$81</definedName>
    <definedName name="_xlnm.Print_Area" localSheetId="21">бурх6!$A$1:$F$81</definedName>
    <definedName name="_xlnm.Print_Area" localSheetId="20">'вл7 '!$A$1:$F$81</definedName>
    <definedName name="_xlnm.Print_Area" localSheetId="19">гад8!$A$1:$F$81</definedName>
    <definedName name="_xlnm.Print_Area" localSheetId="18">гур9!$A$1:$F$81</definedName>
    <definedName name="_xlnm.Print_Area" localSheetId="17">'евд10 '!$A$1:$F$81</definedName>
    <definedName name="_xlnm.Print_Area" localSheetId="16">ед11!$A$1:$F$81</definedName>
    <definedName name="_xlnm.Print_Area" localSheetId="15">'ик12 '!$A$1:$F$81</definedName>
    <definedName name="_xlnm.Print_Area" localSheetId="14">иш13!$A$1:$F$81</definedName>
    <definedName name="_xlnm.Print_Area" localSheetId="13">кир14!$A$1:$F$81</definedName>
    <definedName name="_xlnm.Print_Area" localSheetId="12">'кот15 '!$A$1:$F$81</definedName>
    <definedName name="_xlnm.Print_Area" localSheetId="11">муг16!$A$1:$F$81</definedName>
    <definedName name="_xlnm.Print_Area" localSheetId="10">'н-б17 '!$A$1:$F$81</definedName>
    <definedName name="_xlnm.Print_Area" localSheetId="9">'окт18 '!$A$1:$F$81</definedName>
    <definedName name="_xlnm.Print_Area" localSheetId="8">перф19!$A$1:$F$81</definedName>
    <definedName name="_xlnm.Print_Area" localSheetId="7">'пис20 '!$A$1:$F$81</definedName>
    <definedName name="_xlnm.Print_Area" localSheetId="1">'свод автособир'!$A$1:$F$81</definedName>
    <definedName name="_xlnm.Print_Area" localSheetId="0">свод.ручн.!$A$1:$F$81</definedName>
    <definedName name="_xlnm.Print_Area" localSheetId="6">'сиб21 '!$A$1:$F$81</definedName>
    <definedName name="_xlnm.Print_Area" localSheetId="5">'ум22 '!$A$1:$F$81</definedName>
    <definedName name="_xlnm.Print_Area" localSheetId="4">'ус-к23'!$A$1:$F$81</definedName>
    <definedName name="_xlnm.Print_Area" localSheetId="3">шер24!$A$1:$F$81</definedName>
  </definedNames>
  <calcPr calcId="144525"/>
</workbook>
</file>

<file path=xl/calcChain.xml><?xml version="1.0" encoding="utf-8"?>
<calcChain xmlns="http://schemas.openxmlformats.org/spreadsheetml/2006/main">
  <c r="G79" i="69" l="1"/>
  <c r="G79" i="68"/>
  <c r="G79" i="70"/>
  <c r="G79" i="71"/>
  <c r="G79" i="72"/>
  <c r="G79" i="73"/>
  <c r="G79" i="74"/>
  <c r="G79" i="75"/>
  <c r="G79" i="76"/>
  <c r="G79" i="77"/>
  <c r="G79" i="78"/>
  <c r="G79" i="79"/>
  <c r="F8" i="91" l="1"/>
  <c r="F59" i="91"/>
  <c r="I59" i="91" s="1"/>
  <c r="F56" i="91"/>
  <c r="F47" i="91"/>
  <c r="F42" i="91"/>
  <c r="F34" i="91"/>
  <c r="F16" i="91"/>
  <c r="H65" i="91"/>
  <c r="G30" i="91"/>
  <c r="G31" i="91"/>
  <c r="G32" i="91"/>
  <c r="G33" i="91"/>
  <c r="G34" i="91"/>
  <c r="G35" i="91"/>
  <c r="G36" i="91"/>
  <c r="G37" i="91"/>
  <c r="G38" i="91"/>
  <c r="G39" i="91"/>
  <c r="G40" i="91"/>
  <c r="G41" i="91"/>
  <c r="G42" i="91"/>
  <c r="G43" i="91"/>
  <c r="G44" i="91"/>
  <c r="G45" i="91"/>
  <c r="G46" i="91"/>
  <c r="G47" i="91"/>
  <c r="G48" i="91"/>
  <c r="G49" i="91"/>
  <c r="G50" i="91"/>
  <c r="G51" i="91"/>
  <c r="G52" i="91"/>
  <c r="G53" i="91"/>
  <c r="G54" i="91"/>
  <c r="G55" i="91"/>
  <c r="G56" i="91"/>
  <c r="G57" i="91"/>
  <c r="G58" i="91"/>
  <c r="G59" i="91"/>
  <c r="G60" i="91"/>
  <c r="G61" i="91"/>
  <c r="G62" i="91"/>
  <c r="G63" i="91"/>
  <c r="G64" i="91"/>
  <c r="G65" i="91"/>
  <c r="G66" i="91"/>
  <c r="G67" i="91"/>
  <c r="G68" i="91"/>
  <c r="G69" i="91"/>
  <c r="G70" i="91"/>
  <c r="G71" i="91"/>
  <c r="G29" i="91"/>
  <c r="G9" i="91"/>
  <c r="G10" i="91"/>
  <c r="G11" i="91"/>
  <c r="G12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8" i="91"/>
  <c r="F65" i="91" l="1"/>
  <c r="D8" i="90"/>
  <c r="C8" i="90"/>
  <c r="C80" i="90"/>
  <c r="D80" i="90"/>
  <c r="G69" i="90" l="1"/>
  <c r="H69" i="90"/>
  <c r="I69" i="90"/>
  <c r="H71" i="90"/>
  <c r="I72" i="90"/>
  <c r="J72" i="90"/>
  <c r="G73" i="90"/>
  <c r="H73" i="90"/>
  <c r="I73" i="90"/>
  <c r="J73" i="90"/>
  <c r="H74" i="90"/>
  <c r="I74" i="90"/>
  <c r="J74" i="90"/>
  <c r="I75" i="90"/>
  <c r="J75" i="90"/>
  <c r="I76" i="90"/>
  <c r="J76" i="90"/>
  <c r="H77" i="90"/>
  <c r="I77" i="90"/>
  <c r="J77" i="90"/>
  <c r="G78" i="90"/>
  <c r="I78" i="90"/>
  <c r="J78" i="90"/>
  <c r="I79" i="90"/>
  <c r="J79" i="90"/>
  <c r="I80" i="90"/>
  <c r="J80" i="90"/>
  <c r="G81" i="90"/>
  <c r="H81" i="90"/>
  <c r="I81" i="90"/>
  <c r="J81" i="90"/>
  <c r="F58" i="91"/>
  <c r="E58" i="91"/>
  <c r="E58" i="68"/>
  <c r="D58" i="68"/>
  <c r="C58" i="68"/>
  <c r="C51" i="90"/>
  <c r="D52" i="75"/>
  <c r="G55" i="90"/>
  <c r="H55" i="90"/>
  <c r="I55" i="90"/>
  <c r="I58" i="90"/>
  <c r="G32" i="90"/>
  <c r="H32" i="90"/>
  <c r="I32" i="90"/>
  <c r="G39" i="90"/>
  <c r="H39" i="90"/>
  <c r="I39" i="90"/>
  <c r="D29" i="76"/>
  <c r="E9" i="90"/>
  <c r="E10" i="90"/>
  <c r="E11" i="90"/>
  <c r="E12" i="90"/>
  <c r="E13" i="90"/>
  <c r="E14" i="90"/>
  <c r="E15" i="90"/>
  <c r="E16" i="90"/>
  <c r="E17" i="90"/>
  <c r="E18" i="90"/>
  <c r="E19" i="90"/>
  <c r="E20" i="90"/>
  <c r="E21" i="90"/>
  <c r="E23" i="90"/>
  <c r="E24" i="90"/>
  <c r="E25" i="90"/>
  <c r="E26" i="90"/>
  <c r="E27" i="90"/>
  <c r="E28" i="90"/>
  <c r="E29" i="90"/>
  <c r="E30" i="90"/>
  <c r="E31" i="90"/>
  <c r="E33" i="90"/>
  <c r="E34" i="90"/>
  <c r="E35" i="90"/>
  <c r="E36" i="90"/>
  <c r="E37" i="90"/>
  <c r="E38" i="90"/>
  <c r="E40" i="90"/>
  <c r="E41" i="90"/>
  <c r="E42" i="90"/>
  <c r="E43" i="90"/>
  <c r="E44" i="90"/>
  <c r="E45" i="90"/>
  <c r="E46" i="90"/>
  <c r="E47" i="90"/>
  <c r="E48" i="90"/>
  <c r="E49" i="90"/>
  <c r="E50" i="90"/>
  <c r="E51" i="90"/>
  <c r="E52" i="90"/>
  <c r="E53" i="90"/>
  <c r="E54" i="90"/>
  <c r="E56" i="90"/>
  <c r="E57" i="90"/>
  <c r="E58" i="90"/>
  <c r="E59" i="90"/>
  <c r="E60" i="90"/>
  <c r="E61" i="90"/>
  <c r="E62" i="90"/>
  <c r="E63" i="90"/>
  <c r="E64" i="90"/>
  <c r="E66" i="90"/>
  <c r="E67" i="90"/>
  <c r="E68" i="90"/>
  <c r="E69" i="90"/>
  <c r="E70" i="90"/>
  <c r="E71" i="90"/>
  <c r="G22" i="90"/>
  <c r="H22" i="90"/>
  <c r="I22" i="90"/>
  <c r="E16" i="79"/>
  <c r="E70" i="79"/>
  <c r="E71" i="79"/>
  <c r="C22" i="91"/>
  <c r="D22" i="91"/>
  <c r="C32" i="91"/>
  <c r="D32" i="91"/>
  <c r="C39" i="91"/>
  <c r="D39" i="91"/>
  <c r="C55" i="91"/>
  <c r="D55" i="91"/>
  <c r="C58" i="91"/>
  <c r="G58" i="90" s="1"/>
  <c r="D58" i="91"/>
  <c r="H58" i="90" s="1"/>
  <c r="C70" i="91"/>
  <c r="G70" i="90" s="1"/>
  <c r="D70" i="91"/>
  <c r="C71" i="91"/>
  <c r="E71" i="91" s="1"/>
  <c r="I71" i="90" s="1"/>
  <c r="D71" i="91"/>
  <c r="C73" i="91"/>
  <c r="D73" i="91"/>
  <c r="C74" i="91"/>
  <c r="G74" i="90" s="1"/>
  <c r="D74" i="91"/>
  <c r="D76" i="91"/>
  <c r="H76" i="90" s="1"/>
  <c r="D77" i="91"/>
  <c r="C78" i="91"/>
  <c r="D78" i="91"/>
  <c r="H78" i="90" s="1"/>
  <c r="C79" i="91"/>
  <c r="G79" i="90" s="1"/>
  <c r="D79" i="91"/>
  <c r="H79" i="90" s="1"/>
  <c r="C76" i="90"/>
  <c r="D69" i="90"/>
  <c r="C69" i="90"/>
  <c r="C67" i="90"/>
  <c r="D63" i="90"/>
  <c r="C63" i="90"/>
  <c r="D61" i="90"/>
  <c r="C61" i="90"/>
  <c r="D59" i="90"/>
  <c r="C59" i="90"/>
  <c r="D56" i="90"/>
  <c r="C56" i="90"/>
  <c r="D51" i="90"/>
  <c r="D49" i="90"/>
  <c r="C49" i="90"/>
  <c r="D47" i="90"/>
  <c r="C47" i="90"/>
  <c r="D42" i="90"/>
  <c r="C42" i="90"/>
  <c r="D36" i="90"/>
  <c r="C36" i="90"/>
  <c r="D34" i="90"/>
  <c r="C34" i="90"/>
  <c r="C65" i="90" s="1"/>
  <c r="D31" i="90"/>
  <c r="C31" i="90"/>
  <c r="D27" i="90"/>
  <c r="C27" i="90"/>
  <c r="D25" i="90"/>
  <c r="C25" i="90"/>
  <c r="D18" i="90"/>
  <c r="C18" i="90"/>
  <c r="D13" i="90"/>
  <c r="C13" i="90"/>
  <c r="D11" i="90"/>
  <c r="D68" i="90" s="1"/>
  <c r="C11" i="90"/>
  <c r="C68" i="90" s="1"/>
  <c r="D10" i="90"/>
  <c r="D67" i="90" s="1"/>
  <c r="C10" i="90"/>
  <c r="D9" i="90"/>
  <c r="C9" i="90"/>
  <c r="D65" i="90"/>
  <c r="E65" i="90" l="1"/>
  <c r="E70" i="91"/>
  <c r="I70" i="90" s="1"/>
  <c r="G71" i="90"/>
  <c r="H70" i="90"/>
  <c r="D72" i="90"/>
  <c r="D75" i="90"/>
  <c r="D66" i="90"/>
  <c r="C72" i="90"/>
  <c r="G72" i="90" s="1"/>
  <c r="C77" i="90"/>
  <c r="C66" i="90"/>
  <c r="C75" i="90" l="1"/>
  <c r="G77" i="90"/>
  <c r="F8" i="90" l="1"/>
  <c r="E8" i="90"/>
  <c r="F66" i="90"/>
  <c r="F71" i="90" l="1"/>
  <c r="J71" i="90" s="1"/>
  <c r="F64" i="90"/>
  <c r="F63" i="90"/>
  <c r="F62" i="90"/>
  <c r="F61" i="90"/>
  <c r="F60" i="90"/>
  <c r="F59" i="90"/>
  <c r="F58" i="90"/>
  <c r="F57" i="90"/>
  <c r="F56" i="90"/>
  <c r="F55" i="90"/>
  <c r="F70" i="90"/>
  <c r="F46" i="90"/>
  <c r="F32" i="90"/>
  <c r="F22" i="90"/>
  <c r="F16" i="90"/>
  <c r="F43" i="90"/>
  <c r="F39" i="90"/>
  <c r="F35" i="90"/>
  <c r="F38" i="90"/>
  <c r="F37" i="90"/>
  <c r="F18" i="90"/>
  <c r="F14" i="90"/>
  <c r="F51" i="90"/>
  <c r="F19" i="90"/>
  <c r="F24" i="90"/>
  <c r="F28" i="90"/>
  <c r="F29" i="90"/>
  <c r="F48" i="90"/>
  <c r="F44" i="90"/>
  <c r="F27" i="90"/>
  <c r="F17" i="90"/>
  <c r="F26" i="90"/>
  <c r="F30" i="90"/>
  <c r="F20" i="90"/>
  <c r="F25" i="90"/>
  <c r="F49" i="90"/>
  <c r="F33" i="90"/>
  <c r="F15" i="90"/>
  <c r="F40" i="90"/>
  <c r="F54" i="90"/>
  <c r="F23" i="90"/>
  <c r="F34" i="90"/>
  <c r="F53" i="90"/>
  <c r="F41" i="90"/>
  <c r="F31" i="90"/>
  <c r="F50" i="90"/>
  <c r="F45" i="90"/>
  <c r="F47" i="90"/>
  <c r="F36" i="90"/>
  <c r="F52" i="90"/>
  <c r="F21" i="90"/>
  <c r="F42" i="90"/>
  <c r="F69" i="90"/>
  <c r="J69" i="90" s="1"/>
  <c r="F11" i="90"/>
  <c r="F13" i="90"/>
  <c r="F10" i="90"/>
  <c r="F68" i="90"/>
  <c r="F12" i="90"/>
  <c r="F9" i="90"/>
  <c r="F67" i="90"/>
  <c r="F65" i="90" l="1"/>
  <c r="D28" i="79" l="1"/>
  <c r="D26" i="79"/>
  <c r="D25" i="79" s="1"/>
  <c r="D75" i="79"/>
  <c r="E1627" i="92"/>
  <c r="D64" i="79"/>
  <c r="C64" i="79"/>
  <c r="D62" i="79"/>
  <c r="C62" i="79"/>
  <c r="D60" i="79"/>
  <c r="C60" i="79"/>
  <c r="D57" i="79"/>
  <c r="C57" i="79"/>
  <c r="D54" i="79"/>
  <c r="C54" i="79"/>
  <c r="C53" i="79"/>
  <c r="D53" i="79"/>
  <c r="D52" i="79"/>
  <c r="C52" i="79"/>
  <c r="D50" i="79"/>
  <c r="C50" i="79"/>
  <c r="D48" i="79"/>
  <c r="C48" i="79"/>
  <c r="D45" i="79"/>
  <c r="C45" i="79"/>
  <c r="D44" i="79"/>
  <c r="C44" i="79"/>
  <c r="D41" i="79"/>
  <c r="C41" i="79"/>
  <c r="D40" i="79"/>
  <c r="C40" i="79"/>
  <c r="D33" i="79"/>
  <c r="C33" i="79"/>
  <c r="C29" i="79"/>
  <c r="D29" i="79"/>
  <c r="C30" i="79"/>
  <c r="D30" i="79"/>
  <c r="C28" i="79"/>
  <c r="C26" i="79"/>
  <c r="D24" i="79"/>
  <c r="C24" i="79"/>
  <c r="D23" i="79"/>
  <c r="C23" i="79"/>
  <c r="D21" i="79"/>
  <c r="C21" i="79"/>
  <c r="D19" i="79"/>
  <c r="D20" i="79"/>
  <c r="C20" i="79"/>
  <c r="C19" i="79"/>
  <c r="D17" i="79"/>
  <c r="C17" i="79"/>
  <c r="D14" i="79"/>
  <c r="D15" i="79"/>
  <c r="C15" i="79"/>
  <c r="C14" i="79"/>
  <c r="D80" i="79"/>
  <c r="C80" i="79"/>
  <c r="C76" i="79"/>
  <c r="C63" i="79"/>
  <c r="D36" i="79"/>
  <c r="C36" i="79"/>
  <c r="D80" i="77"/>
  <c r="D80" i="78"/>
  <c r="D41" i="78"/>
  <c r="C41" i="78"/>
  <c r="E70" i="78"/>
  <c r="E71" i="78"/>
  <c r="D64" i="78"/>
  <c r="C64" i="78"/>
  <c r="D62" i="78"/>
  <c r="C62" i="78"/>
  <c r="D60" i="78"/>
  <c r="C60" i="78"/>
  <c r="D57" i="78"/>
  <c r="C57" i="78"/>
  <c r="D54" i="78"/>
  <c r="C54" i="78"/>
  <c r="D52" i="78"/>
  <c r="D53" i="78"/>
  <c r="C53" i="78"/>
  <c r="C52" i="78"/>
  <c r="D50" i="78"/>
  <c r="C50" i="78"/>
  <c r="D48" i="78"/>
  <c r="C48" i="78"/>
  <c r="D45" i="78"/>
  <c r="C45" i="78"/>
  <c r="D44" i="78"/>
  <c r="C44" i="78"/>
  <c r="D40" i="78"/>
  <c r="C40" i="78"/>
  <c r="D33" i="78"/>
  <c r="C33" i="78"/>
  <c r="D28" i="78"/>
  <c r="D29" i="78"/>
  <c r="C29" i="78"/>
  <c r="C28" i="78"/>
  <c r="D26" i="78"/>
  <c r="C26" i="78"/>
  <c r="D23" i="78"/>
  <c r="D24" i="78"/>
  <c r="C24" i="78"/>
  <c r="C23" i="78"/>
  <c r="C20" i="78"/>
  <c r="D20" i="78"/>
  <c r="D19" i="78"/>
  <c r="C19" i="78"/>
  <c r="D17" i="78"/>
  <c r="C17" i="78"/>
  <c r="D14" i="78"/>
  <c r="D15" i="78"/>
  <c r="C15" i="78"/>
  <c r="C14" i="78"/>
  <c r="E70" i="77"/>
  <c r="E71" i="77"/>
  <c r="E70" i="76"/>
  <c r="E71" i="76"/>
  <c r="E70" i="75"/>
  <c r="E71" i="75"/>
  <c r="E70" i="74"/>
  <c r="E71" i="74"/>
  <c r="E31" i="73"/>
  <c r="E33" i="73"/>
  <c r="E70" i="73"/>
  <c r="E71" i="73"/>
  <c r="E70" i="72"/>
  <c r="E71" i="72"/>
  <c r="E70" i="71"/>
  <c r="E71" i="71"/>
  <c r="E70" i="70"/>
  <c r="E71" i="70"/>
  <c r="E70" i="68"/>
  <c r="E71" i="68"/>
  <c r="E70" i="69"/>
  <c r="E71" i="69"/>
  <c r="E70" i="66"/>
  <c r="E71" i="66"/>
  <c r="E70" i="65"/>
  <c r="E71" i="65"/>
  <c r="E70" i="64"/>
  <c r="E71" i="64"/>
  <c r="E70" i="63"/>
  <c r="E71" i="63"/>
  <c r="E59" i="62"/>
  <c r="E60" i="62"/>
  <c r="E70" i="62"/>
  <c r="E71" i="62"/>
  <c r="D21" i="62"/>
  <c r="C21" i="62"/>
  <c r="E70" i="61"/>
  <c r="E71" i="61"/>
  <c r="E17" i="60"/>
  <c r="E70" i="60"/>
  <c r="E71" i="60"/>
  <c r="D46" i="60"/>
  <c r="D30" i="60"/>
  <c r="E51" i="59"/>
  <c r="E52" i="59"/>
  <c r="E53" i="59"/>
  <c r="E70" i="59"/>
  <c r="E71" i="59"/>
  <c r="D46" i="59"/>
  <c r="D30" i="59"/>
  <c r="E70" i="58"/>
  <c r="E71" i="58"/>
  <c r="E16" i="1"/>
  <c r="E70" i="1"/>
  <c r="E71" i="1"/>
  <c r="D46" i="1"/>
  <c r="D46" i="57"/>
  <c r="E70" i="57"/>
  <c r="E71" i="57"/>
  <c r="D51" i="78" l="1"/>
  <c r="D51" i="79"/>
  <c r="C51" i="79"/>
  <c r="E28" i="79"/>
  <c r="E14" i="79"/>
  <c r="E21" i="79"/>
  <c r="E24" i="79"/>
  <c r="D31" i="79"/>
  <c r="E33" i="79"/>
  <c r="E41" i="79"/>
  <c r="E45" i="79"/>
  <c r="E50" i="79"/>
  <c r="E57" i="79"/>
  <c r="D61" i="79"/>
  <c r="E62" i="79"/>
  <c r="E20" i="79"/>
  <c r="C25" i="79"/>
  <c r="E25" i="79" s="1"/>
  <c r="E29" i="79"/>
  <c r="C59" i="79"/>
  <c r="E17" i="79"/>
  <c r="E19" i="79"/>
  <c r="E23" i="79"/>
  <c r="E40" i="79"/>
  <c r="E44" i="79"/>
  <c r="D47" i="79"/>
  <c r="E48" i="79"/>
  <c r="E52" i="79"/>
  <c r="E54" i="79"/>
  <c r="E60" i="79"/>
  <c r="E64" i="79"/>
  <c r="E26" i="79"/>
  <c r="E15" i="79"/>
  <c r="E30" i="79"/>
  <c r="C31" i="79"/>
  <c r="C49" i="79"/>
  <c r="E53" i="79"/>
  <c r="C61" i="79"/>
  <c r="C34" i="79"/>
  <c r="C42" i="79"/>
  <c r="D27" i="78"/>
  <c r="E40" i="78"/>
  <c r="C47" i="79"/>
  <c r="E24" i="78"/>
  <c r="E45" i="78"/>
  <c r="E50" i="78"/>
  <c r="E57" i="78"/>
  <c r="D34" i="79"/>
  <c r="E62" i="78"/>
  <c r="C10" i="79"/>
  <c r="D11" i="79"/>
  <c r="E20" i="78"/>
  <c r="E28" i="78"/>
  <c r="E52" i="78"/>
  <c r="C11" i="79"/>
  <c r="C18" i="78"/>
  <c r="E23" i="78"/>
  <c r="C56" i="79"/>
  <c r="E15" i="78"/>
  <c r="E33" i="78"/>
  <c r="E44" i="78"/>
  <c r="E48" i="78"/>
  <c r="E54" i="78"/>
  <c r="E60" i="78"/>
  <c r="E64" i="78"/>
  <c r="D10" i="79"/>
  <c r="D18" i="79"/>
  <c r="C69" i="79"/>
  <c r="E17" i="78"/>
  <c r="E14" i="78"/>
  <c r="E19" i="78"/>
  <c r="E26" i="78"/>
  <c r="E29" i="78"/>
  <c r="E53" i="78"/>
  <c r="C18" i="79"/>
  <c r="D42" i="79"/>
  <c r="D49" i="79"/>
  <c r="D69" i="79"/>
  <c r="C13" i="79"/>
  <c r="C27" i="79"/>
  <c r="D56" i="79"/>
  <c r="D27" i="79"/>
  <c r="D13" i="79"/>
  <c r="D59" i="79"/>
  <c r="D63" i="79"/>
  <c r="E21" i="62"/>
  <c r="C80" i="78"/>
  <c r="C76" i="78"/>
  <c r="D75" i="78"/>
  <c r="C63" i="78"/>
  <c r="C61" i="78"/>
  <c r="C59" i="78"/>
  <c r="C56" i="78"/>
  <c r="C47" i="78"/>
  <c r="C42" i="78"/>
  <c r="C34" i="78"/>
  <c r="D36" i="78"/>
  <c r="C36" i="78"/>
  <c r="D34" i="78"/>
  <c r="C31" i="78"/>
  <c r="C25" i="78"/>
  <c r="C69" i="78"/>
  <c r="D10" i="78"/>
  <c r="D13" i="78"/>
  <c r="D11" i="78"/>
  <c r="C10" i="78"/>
  <c r="C67" i="78" s="1"/>
  <c r="D19" i="77"/>
  <c r="D20" i="77"/>
  <c r="C20" i="77"/>
  <c r="C19" i="77"/>
  <c r="D64" i="77"/>
  <c r="C64" i="77"/>
  <c r="C63" i="77" s="1"/>
  <c r="D62" i="77"/>
  <c r="C62" i="77"/>
  <c r="C61" i="77" s="1"/>
  <c r="D60" i="77"/>
  <c r="C60" i="77"/>
  <c r="C59" i="77" s="1"/>
  <c r="D57" i="77"/>
  <c r="D56" i="77" s="1"/>
  <c r="C57" i="77"/>
  <c r="D52" i="77"/>
  <c r="D53" i="77"/>
  <c r="C53" i="77"/>
  <c r="C52" i="77"/>
  <c r="D50" i="77"/>
  <c r="C50" i="77"/>
  <c r="C49" i="77" s="1"/>
  <c r="D48" i="77"/>
  <c r="C48" i="77"/>
  <c r="C47" i="77" s="1"/>
  <c r="D45" i="77"/>
  <c r="C45" i="77"/>
  <c r="C42" i="77" s="1"/>
  <c r="D40" i="77"/>
  <c r="C40" i="77"/>
  <c r="C34" i="77" s="1"/>
  <c r="D33" i="77"/>
  <c r="C33" i="77"/>
  <c r="C31" i="77" s="1"/>
  <c r="D28" i="77"/>
  <c r="D29" i="77"/>
  <c r="C29" i="77"/>
  <c r="C28" i="77"/>
  <c r="D26" i="77"/>
  <c r="D25" i="77" s="1"/>
  <c r="C26" i="77"/>
  <c r="C25" i="77" s="1"/>
  <c r="D24" i="77"/>
  <c r="C24" i="77"/>
  <c r="D23" i="77"/>
  <c r="C23" i="77"/>
  <c r="D21" i="77"/>
  <c r="C21" i="77"/>
  <c r="C69" i="77" s="1"/>
  <c r="D17" i="77"/>
  <c r="C17" i="77"/>
  <c r="D14" i="77"/>
  <c r="D15" i="77"/>
  <c r="D11" i="77" s="1"/>
  <c r="C15" i="77"/>
  <c r="C14" i="77"/>
  <c r="C80" i="77"/>
  <c r="C76" i="77"/>
  <c r="D75" i="77"/>
  <c r="C56" i="77"/>
  <c r="D36" i="77"/>
  <c r="C36" i="77"/>
  <c r="D52" i="76"/>
  <c r="D53" i="76"/>
  <c r="D64" i="76"/>
  <c r="C64" i="76"/>
  <c r="C63" i="76" s="1"/>
  <c r="C62" i="76"/>
  <c r="C61" i="76" s="1"/>
  <c r="C53" i="76"/>
  <c r="C52" i="76"/>
  <c r="D50" i="76"/>
  <c r="C50" i="76"/>
  <c r="C49" i="76" s="1"/>
  <c r="D48" i="76"/>
  <c r="C48" i="76"/>
  <c r="C47" i="76" s="1"/>
  <c r="D45" i="76"/>
  <c r="C45" i="76"/>
  <c r="C42" i="76" s="1"/>
  <c r="D41" i="76"/>
  <c r="C41" i="76"/>
  <c r="D40" i="76"/>
  <c r="C40" i="76"/>
  <c r="D33" i="76"/>
  <c r="D31" i="76" s="1"/>
  <c r="C33" i="76"/>
  <c r="C31" i="76" s="1"/>
  <c r="D28" i="76"/>
  <c r="C29" i="76"/>
  <c r="C28" i="76"/>
  <c r="D26" i="76"/>
  <c r="C26" i="76"/>
  <c r="C25" i="76" s="1"/>
  <c r="D24" i="76"/>
  <c r="C24" i="76"/>
  <c r="D23" i="76"/>
  <c r="C23" i="76"/>
  <c r="D21" i="76"/>
  <c r="C21" i="76"/>
  <c r="C69" i="76" s="1"/>
  <c r="D19" i="76"/>
  <c r="D20" i="76"/>
  <c r="C20" i="76"/>
  <c r="C19" i="76"/>
  <c r="D17" i="76"/>
  <c r="C17" i="76"/>
  <c r="C15" i="76"/>
  <c r="D15" i="76"/>
  <c r="D14" i="76"/>
  <c r="C14" i="76"/>
  <c r="D80" i="76"/>
  <c r="C80" i="76"/>
  <c r="C76" i="76"/>
  <c r="D75" i="76"/>
  <c r="D62" i="76"/>
  <c r="D59" i="76"/>
  <c r="C59" i="76"/>
  <c r="D56" i="76"/>
  <c r="C56" i="76"/>
  <c r="D36" i="76"/>
  <c r="C36" i="76"/>
  <c r="D30" i="75"/>
  <c r="C30" i="75"/>
  <c r="D64" i="75"/>
  <c r="D63" i="75" s="1"/>
  <c r="C64" i="75"/>
  <c r="C63" i="75" s="1"/>
  <c r="D62" i="75"/>
  <c r="C62" i="75"/>
  <c r="C61" i="75" s="1"/>
  <c r="D60" i="75"/>
  <c r="C60" i="75"/>
  <c r="D54" i="75"/>
  <c r="C54" i="75"/>
  <c r="D53" i="75"/>
  <c r="C53" i="75"/>
  <c r="C52" i="75"/>
  <c r="D50" i="75"/>
  <c r="C50" i="75"/>
  <c r="C49" i="75" s="1"/>
  <c r="D48" i="75"/>
  <c r="C48" i="75"/>
  <c r="C47" i="75" s="1"/>
  <c r="D46" i="75"/>
  <c r="C46" i="75"/>
  <c r="D45" i="75"/>
  <c r="C45" i="75"/>
  <c r="D44" i="75"/>
  <c r="C44" i="75"/>
  <c r="D43" i="75"/>
  <c r="C43" i="75"/>
  <c r="D41" i="75"/>
  <c r="C41" i="75"/>
  <c r="D40" i="75"/>
  <c r="C40" i="75"/>
  <c r="D33" i="75"/>
  <c r="C33" i="75"/>
  <c r="C31" i="75" s="1"/>
  <c r="C29" i="75"/>
  <c r="D29" i="75"/>
  <c r="D28" i="75"/>
  <c r="C28" i="75"/>
  <c r="D26" i="75"/>
  <c r="C26" i="75"/>
  <c r="C25" i="75" s="1"/>
  <c r="D24" i="75"/>
  <c r="C24" i="75"/>
  <c r="D23" i="75"/>
  <c r="C23" i="75"/>
  <c r="D21" i="75"/>
  <c r="C21" i="75"/>
  <c r="D19" i="75"/>
  <c r="D20" i="75"/>
  <c r="C20" i="75"/>
  <c r="C19" i="75"/>
  <c r="D17" i="75"/>
  <c r="C17" i="75"/>
  <c r="D14" i="75"/>
  <c r="D15" i="75"/>
  <c r="C15" i="75"/>
  <c r="C14" i="75"/>
  <c r="D80" i="75"/>
  <c r="C80" i="75"/>
  <c r="C76" i="75"/>
  <c r="D75" i="75"/>
  <c r="D56" i="75"/>
  <c r="C56" i="75"/>
  <c r="D36" i="75"/>
  <c r="C36" i="75"/>
  <c r="D64" i="74"/>
  <c r="C64" i="74"/>
  <c r="C63" i="74" s="1"/>
  <c r="D62" i="74"/>
  <c r="C62" i="74"/>
  <c r="C61" i="74" s="1"/>
  <c r="D54" i="74"/>
  <c r="C54" i="74"/>
  <c r="C53" i="74"/>
  <c r="D53" i="74"/>
  <c r="D52" i="74"/>
  <c r="C52" i="74"/>
  <c r="D50" i="74"/>
  <c r="C50" i="74"/>
  <c r="C49" i="74" s="1"/>
  <c r="D48" i="74"/>
  <c r="C48" i="74"/>
  <c r="C47" i="74" s="1"/>
  <c r="D46" i="74"/>
  <c r="C46" i="74"/>
  <c r="D45" i="74"/>
  <c r="C45" i="74"/>
  <c r="D44" i="74"/>
  <c r="C44" i="74"/>
  <c r="D43" i="74"/>
  <c r="C43" i="74"/>
  <c r="C41" i="74"/>
  <c r="D41" i="74"/>
  <c r="D40" i="74"/>
  <c r="C40" i="74"/>
  <c r="D33" i="74"/>
  <c r="C33" i="74"/>
  <c r="C31" i="74" s="1"/>
  <c r="D28" i="74"/>
  <c r="D29" i="74"/>
  <c r="C29" i="74"/>
  <c r="C28" i="74"/>
  <c r="D26" i="74"/>
  <c r="C26" i="74"/>
  <c r="C25" i="74" s="1"/>
  <c r="D24" i="74"/>
  <c r="C24" i="74"/>
  <c r="D23" i="74"/>
  <c r="C23" i="74"/>
  <c r="D21" i="74"/>
  <c r="C21" i="74"/>
  <c r="C20" i="74"/>
  <c r="D20" i="74"/>
  <c r="D19" i="74"/>
  <c r="C19" i="74"/>
  <c r="D17" i="74"/>
  <c r="C17" i="74"/>
  <c r="D14" i="74"/>
  <c r="D15" i="74"/>
  <c r="C15" i="74"/>
  <c r="C14" i="74"/>
  <c r="D80" i="74"/>
  <c r="C80" i="74"/>
  <c r="C76" i="74"/>
  <c r="D75" i="74"/>
  <c r="D59" i="74"/>
  <c r="C59" i="74"/>
  <c r="D56" i="74"/>
  <c r="C56" i="74"/>
  <c r="D36" i="74"/>
  <c r="C36" i="74"/>
  <c r="D33" i="73"/>
  <c r="C33" i="73"/>
  <c r="D64" i="73"/>
  <c r="C64" i="73"/>
  <c r="C63" i="73" s="1"/>
  <c r="C62" i="73"/>
  <c r="C61" i="73" s="1"/>
  <c r="D57" i="73"/>
  <c r="C57" i="73"/>
  <c r="D54" i="73"/>
  <c r="C54" i="73"/>
  <c r="D52" i="73"/>
  <c r="D53" i="73"/>
  <c r="C53" i="73"/>
  <c r="C52" i="73"/>
  <c r="D50" i="73"/>
  <c r="C50" i="73"/>
  <c r="C49" i="73" s="1"/>
  <c r="D48" i="73"/>
  <c r="C48" i="73"/>
  <c r="C47" i="73" s="1"/>
  <c r="D46" i="73"/>
  <c r="C46" i="73"/>
  <c r="D45" i="73"/>
  <c r="C45" i="73"/>
  <c r="D44" i="73"/>
  <c r="C44" i="73"/>
  <c r="D40" i="73"/>
  <c r="D41" i="73"/>
  <c r="C41" i="73"/>
  <c r="C40" i="73"/>
  <c r="D28" i="73"/>
  <c r="D29" i="73"/>
  <c r="C29" i="73"/>
  <c r="C28" i="73"/>
  <c r="D26" i="73"/>
  <c r="D25" i="73" s="1"/>
  <c r="C26" i="73"/>
  <c r="C25" i="73" s="1"/>
  <c r="D24" i="73"/>
  <c r="C24" i="73"/>
  <c r="D23" i="73"/>
  <c r="C23" i="73"/>
  <c r="D21" i="73"/>
  <c r="C21" i="73"/>
  <c r="D20" i="73"/>
  <c r="C20" i="73"/>
  <c r="D19" i="73"/>
  <c r="C19" i="73"/>
  <c r="D17" i="73"/>
  <c r="C17" i="73"/>
  <c r="D14" i="73"/>
  <c r="D15" i="73"/>
  <c r="C15" i="73"/>
  <c r="C14" i="73"/>
  <c r="D80" i="73"/>
  <c r="C80" i="73"/>
  <c r="C76" i="73"/>
  <c r="D75" i="73"/>
  <c r="D62" i="73"/>
  <c r="D59" i="73"/>
  <c r="C59" i="73"/>
  <c r="D36" i="73"/>
  <c r="C36" i="73"/>
  <c r="D19" i="72"/>
  <c r="D20" i="72"/>
  <c r="C20" i="72"/>
  <c r="D64" i="72"/>
  <c r="C64" i="72"/>
  <c r="C63" i="72" s="1"/>
  <c r="C62" i="72"/>
  <c r="C61" i="72" s="1"/>
  <c r="D62" i="72"/>
  <c r="D60" i="72"/>
  <c r="C60" i="72"/>
  <c r="C59" i="72" s="1"/>
  <c r="D57" i="72"/>
  <c r="C57" i="72"/>
  <c r="C56" i="72" s="1"/>
  <c r="D54" i="72"/>
  <c r="C54" i="72"/>
  <c r="D52" i="72"/>
  <c r="D53" i="72"/>
  <c r="C53" i="72"/>
  <c r="C52" i="72"/>
  <c r="D50" i="72"/>
  <c r="C50" i="72"/>
  <c r="C49" i="72" s="1"/>
  <c r="D48" i="72"/>
  <c r="C48" i="72"/>
  <c r="C47" i="72" s="1"/>
  <c r="D45" i="72"/>
  <c r="C45" i="72"/>
  <c r="D44" i="72"/>
  <c r="C44" i="72"/>
  <c r="D40" i="72"/>
  <c r="C40" i="72"/>
  <c r="C34" i="72" s="1"/>
  <c r="D33" i="72"/>
  <c r="C33" i="72"/>
  <c r="C31" i="72" s="1"/>
  <c r="C29" i="72"/>
  <c r="D29" i="72"/>
  <c r="D28" i="72"/>
  <c r="C28" i="72"/>
  <c r="D26" i="72"/>
  <c r="C26" i="72"/>
  <c r="C25" i="72" s="1"/>
  <c r="D24" i="72"/>
  <c r="C24" i="72"/>
  <c r="D23" i="72"/>
  <c r="C23" i="72"/>
  <c r="D21" i="72"/>
  <c r="C21" i="72"/>
  <c r="C69" i="72" s="1"/>
  <c r="C19" i="72"/>
  <c r="D17" i="72"/>
  <c r="C17" i="72"/>
  <c r="D14" i="72"/>
  <c r="D15" i="72"/>
  <c r="C15" i="72"/>
  <c r="C14" i="72"/>
  <c r="D80" i="72"/>
  <c r="C80" i="72"/>
  <c r="C76" i="72"/>
  <c r="D75" i="72"/>
  <c r="D36" i="72"/>
  <c r="C36" i="72"/>
  <c r="D64" i="71"/>
  <c r="D23" i="71"/>
  <c r="C23" i="71"/>
  <c r="D24" i="71"/>
  <c r="C24" i="71"/>
  <c r="C29" i="71"/>
  <c r="D29" i="71"/>
  <c r="D28" i="71"/>
  <c r="C28" i="71"/>
  <c r="D26" i="71"/>
  <c r="C26" i="71"/>
  <c r="C25" i="71" s="1"/>
  <c r="D33" i="71"/>
  <c r="C33" i="71"/>
  <c r="C31" i="71" s="1"/>
  <c r="D40" i="71"/>
  <c r="C40" i="71"/>
  <c r="D44" i="71"/>
  <c r="C44" i="71"/>
  <c r="D45" i="71"/>
  <c r="C45" i="71"/>
  <c r="D48" i="71"/>
  <c r="C48" i="71"/>
  <c r="C47" i="71" s="1"/>
  <c r="D54" i="71"/>
  <c r="C54" i="71"/>
  <c r="D52" i="71"/>
  <c r="D53" i="71"/>
  <c r="C53" i="71"/>
  <c r="C52" i="71"/>
  <c r="D50" i="71"/>
  <c r="C50" i="71"/>
  <c r="C49" i="71" s="1"/>
  <c r="D57" i="71"/>
  <c r="C57" i="71"/>
  <c r="C56" i="71" s="1"/>
  <c r="D60" i="71"/>
  <c r="C60" i="71"/>
  <c r="C59" i="71" s="1"/>
  <c r="C62" i="71"/>
  <c r="C61" i="71" s="1"/>
  <c r="C64" i="71"/>
  <c r="C63" i="71" s="1"/>
  <c r="D21" i="71"/>
  <c r="C21" i="71"/>
  <c r="C20" i="71"/>
  <c r="D20" i="71"/>
  <c r="D19" i="71"/>
  <c r="C19" i="71"/>
  <c r="D17" i="71"/>
  <c r="C17" i="71"/>
  <c r="C15" i="71"/>
  <c r="D15" i="71"/>
  <c r="D14" i="71"/>
  <c r="C14" i="71"/>
  <c r="D80" i="71"/>
  <c r="C80" i="71"/>
  <c r="C76" i="71"/>
  <c r="D75" i="71"/>
  <c r="D62" i="71"/>
  <c r="D36" i="71"/>
  <c r="C36" i="71"/>
  <c r="C34" i="71"/>
  <c r="D64" i="70"/>
  <c r="C64" i="70"/>
  <c r="C63" i="70" s="1"/>
  <c r="D62" i="70"/>
  <c r="C62" i="70"/>
  <c r="C61" i="70" s="1"/>
  <c r="D60" i="70"/>
  <c r="C60" i="70"/>
  <c r="C59" i="70" s="1"/>
  <c r="D57" i="70"/>
  <c r="C57" i="70"/>
  <c r="C56" i="70" s="1"/>
  <c r="D54" i="70"/>
  <c r="C54" i="70"/>
  <c r="C53" i="70"/>
  <c r="D53" i="70"/>
  <c r="D52" i="70"/>
  <c r="C52" i="70"/>
  <c r="D50" i="70"/>
  <c r="C50" i="70"/>
  <c r="C49" i="70" s="1"/>
  <c r="D48" i="70"/>
  <c r="C48" i="70"/>
  <c r="C47" i="70" s="1"/>
  <c r="D46" i="70"/>
  <c r="C46" i="70"/>
  <c r="D45" i="70"/>
  <c r="C45" i="70"/>
  <c r="D44" i="70"/>
  <c r="C44" i="70"/>
  <c r="D43" i="70"/>
  <c r="C43" i="70"/>
  <c r="D41" i="70"/>
  <c r="C41" i="70"/>
  <c r="D37" i="70"/>
  <c r="D38" i="70"/>
  <c r="C38" i="70"/>
  <c r="C37" i="70"/>
  <c r="D40" i="70"/>
  <c r="D35" i="70"/>
  <c r="C35" i="70"/>
  <c r="C40" i="70"/>
  <c r="D33" i="70"/>
  <c r="C33" i="70"/>
  <c r="C31" i="70" s="1"/>
  <c r="D28" i="70"/>
  <c r="D29" i="70"/>
  <c r="C29" i="70"/>
  <c r="C28" i="70"/>
  <c r="D26" i="70"/>
  <c r="C26" i="70"/>
  <c r="C25" i="70" s="1"/>
  <c r="D24" i="70"/>
  <c r="C24" i="70"/>
  <c r="D23" i="70"/>
  <c r="C23" i="70"/>
  <c r="C20" i="70"/>
  <c r="D20" i="70"/>
  <c r="D19" i="70"/>
  <c r="C19" i="70"/>
  <c r="D17" i="70"/>
  <c r="C17" i="70"/>
  <c r="C15" i="70"/>
  <c r="D15" i="70"/>
  <c r="C16" i="70"/>
  <c r="D16" i="70"/>
  <c r="D14" i="70"/>
  <c r="C14" i="70"/>
  <c r="C10" i="70" s="1"/>
  <c r="D80" i="70"/>
  <c r="C80" i="70"/>
  <c r="C76" i="70"/>
  <c r="D75" i="70"/>
  <c r="D29" i="68"/>
  <c r="D30" i="68"/>
  <c r="C30" i="68"/>
  <c r="C59" i="68"/>
  <c r="D64" i="68"/>
  <c r="C64" i="68"/>
  <c r="C63" i="68" s="1"/>
  <c r="D62" i="68"/>
  <c r="C62" i="68"/>
  <c r="C61" i="68" s="1"/>
  <c r="D57" i="68"/>
  <c r="C57" i="68"/>
  <c r="C56" i="68" s="1"/>
  <c r="C53" i="68"/>
  <c r="D53" i="68"/>
  <c r="D52" i="68"/>
  <c r="C52" i="68"/>
  <c r="D50" i="68"/>
  <c r="C50" i="68"/>
  <c r="C49" i="68" s="1"/>
  <c r="D48" i="68"/>
  <c r="C48" i="68"/>
  <c r="C47" i="68" s="1"/>
  <c r="D45" i="68"/>
  <c r="C45" i="68"/>
  <c r="C42" i="68" s="1"/>
  <c r="D41" i="68"/>
  <c r="C41" i="68"/>
  <c r="D40" i="68"/>
  <c r="C40" i="68"/>
  <c r="D33" i="68"/>
  <c r="C33" i="68"/>
  <c r="C31" i="68" s="1"/>
  <c r="C29" i="68"/>
  <c r="D28" i="68"/>
  <c r="C28" i="68"/>
  <c r="D26" i="68"/>
  <c r="C26" i="68"/>
  <c r="C25" i="68" s="1"/>
  <c r="D24" i="68"/>
  <c r="C24" i="68"/>
  <c r="D23" i="68"/>
  <c r="C23" i="68"/>
  <c r="D21" i="68"/>
  <c r="C21" i="68"/>
  <c r="D20" i="68"/>
  <c r="C20" i="68"/>
  <c r="D19" i="68"/>
  <c r="C19" i="68"/>
  <c r="D17" i="68"/>
  <c r="C17" i="68"/>
  <c r="C15" i="68"/>
  <c r="D15" i="68"/>
  <c r="D14" i="68"/>
  <c r="C14" i="68"/>
  <c r="D80" i="68"/>
  <c r="C80" i="68"/>
  <c r="C76" i="68"/>
  <c r="D75" i="68"/>
  <c r="D36" i="68"/>
  <c r="C36" i="68"/>
  <c r="D17" i="69"/>
  <c r="C17" i="69"/>
  <c r="D64" i="69"/>
  <c r="C64" i="69"/>
  <c r="C63" i="69" s="1"/>
  <c r="D62" i="69"/>
  <c r="D61" i="69" s="1"/>
  <c r="C62" i="69"/>
  <c r="C61" i="69" s="1"/>
  <c r="D60" i="69"/>
  <c r="C60" i="69"/>
  <c r="C59" i="69" s="1"/>
  <c r="D57" i="69"/>
  <c r="C57" i="69"/>
  <c r="C56" i="69" s="1"/>
  <c r="D54" i="69"/>
  <c r="C54" i="69"/>
  <c r="C69" i="69" s="1"/>
  <c r="C53" i="69"/>
  <c r="D53" i="69"/>
  <c r="D52" i="69"/>
  <c r="C52" i="69"/>
  <c r="D50" i="69"/>
  <c r="C50" i="69"/>
  <c r="C49" i="69" s="1"/>
  <c r="D48" i="69"/>
  <c r="C48" i="69"/>
  <c r="C47" i="69" s="1"/>
  <c r="D45" i="69"/>
  <c r="C45" i="69"/>
  <c r="C42" i="69" s="1"/>
  <c r="D41" i="69"/>
  <c r="C41" i="69"/>
  <c r="D40" i="69"/>
  <c r="C40" i="69"/>
  <c r="D33" i="69"/>
  <c r="C33" i="69"/>
  <c r="C31" i="69" s="1"/>
  <c r="D28" i="69"/>
  <c r="D29" i="69"/>
  <c r="C29" i="69"/>
  <c r="C28" i="69"/>
  <c r="D26" i="69"/>
  <c r="C26" i="69"/>
  <c r="C25" i="69" s="1"/>
  <c r="D24" i="69"/>
  <c r="C24" i="69"/>
  <c r="D23" i="69"/>
  <c r="C23" i="69"/>
  <c r="C20" i="69"/>
  <c r="D20" i="69"/>
  <c r="D19" i="69"/>
  <c r="C19" i="69"/>
  <c r="C15" i="69"/>
  <c r="D15" i="69"/>
  <c r="D14" i="69"/>
  <c r="C14" i="69"/>
  <c r="D80" i="69"/>
  <c r="C80" i="69"/>
  <c r="C76" i="69"/>
  <c r="D75" i="69"/>
  <c r="D36" i="69"/>
  <c r="C36" i="69"/>
  <c r="E70" i="67"/>
  <c r="E71" i="67"/>
  <c r="D64" i="67"/>
  <c r="D63" i="67" s="1"/>
  <c r="C64" i="67"/>
  <c r="C63" i="67" s="1"/>
  <c r="D62" i="67"/>
  <c r="C62" i="67"/>
  <c r="C61" i="67" s="1"/>
  <c r="D52" i="67"/>
  <c r="D53" i="67"/>
  <c r="C53" i="67"/>
  <c r="C52" i="67"/>
  <c r="D50" i="67"/>
  <c r="D49" i="67" s="1"/>
  <c r="C50" i="67"/>
  <c r="C49" i="67" s="1"/>
  <c r="D48" i="67"/>
  <c r="D47" i="67" s="1"/>
  <c r="C48" i="67"/>
  <c r="C47" i="67" s="1"/>
  <c r="D46" i="67"/>
  <c r="C46" i="67"/>
  <c r="D45" i="67"/>
  <c r="C45" i="67"/>
  <c r="D44" i="67"/>
  <c r="C44" i="67"/>
  <c r="D43" i="67"/>
  <c r="C43" i="67"/>
  <c r="D41" i="67"/>
  <c r="C41" i="67"/>
  <c r="D40" i="67"/>
  <c r="C40" i="67"/>
  <c r="D33" i="67"/>
  <c r="D31" i="67" s="1"/>
  <c r="C33" i="67"/>
  <c r="C29" i="67"/>
  <c r="D29" i="67"/>
  <c r="D28" i="67"/>
  <c r="C28" i="67"/>
  <c r="D26" i="67"/>
  <c r="D25" i="67" s="1"/>
  <c r="C26" i="67"/>
  <c r="C25" i="67" s="1"/>
  <c r="D24" i="67"/>
  <c r="C24" i="67"/>
  <c r="D23" i="67"/>
  <c r="C23" i="67"/>
  <c r="D21" i="67"/>
  <c r="C21" i="67"/>
  <c r="D20" i="67"/>
  <c r="C20" i="67"/>
  <c r="D19" i="67"/>
  <c r="C19" i="67"/>
  <c r="D17" i="67"/>
  <c r="C17" i="67"/>
  <c r="C15" i="67"/>
  <c r="D15" i="67"/>
  <c r="C16" i="67"/>
  <c r="D16" i="67"/>
  <c r="D14" i="67"/>
  <c r="C14" i="67"/>
  <c r="D80" i="67"/>
  <c r="C80" i="67"/>
  <c r="C76" i="67"/>
  <c r="D75" i="67"/>
  <c r="D59" i="67"/>
  <c r="C59" i="67"/>
  <c r="D56" i="67"/>
  <c r="C56" i="67"/>
  <c r="D36" i="67"/>
  <c r="C36" i="67"/>
  <c r="D64" i="66"/>
  <c r="C64" i="66"/>
  <c r="C63" i="66" s="1"/>
  <c r="D62" i="66"/>
  <c r="C62" i="66"/>
  <c r="C61" i="66" s="1"/>
  <c r="D60" i="66"/>
  <c r="C60" i="66"/>
  <c r="C59" i="66" s="1"/>
  <c r="D57" i="66"/>
  <c r="C57" i="66"/>
  <c r="C56" i="66" s="1"/>
  <c r="D54" i="66"/>
  <c r="C54" i="66"/>
  <c r="C53" i="66"/>
  <c r="D53" i="66"/>
  <c r="D52" i="66"/>
  <c r="C52" i="66"/>
  <c r="D50" i="66"/>
  <c r="C50" i="66"/>
  <c r="C49" i="66" s="1"/>
  <c r="D48" i="66"/>
  <c r="C48" i="66"/>
  <c r="C47" i="66" s="1"/>
  <c r="D45" i="66"/>
  <c r="C45" i="66"/>
  <c r="C42" i="66" s="1"/>
  <c r="D41" i="66"/>
  <c r="C41" i="66"/>
  <c r="D40" i="66"/>
  <c r="C40" i="66"/>
  <c r="D33" i="66"/>
  <c r="C33" i="66"/>
  <c r="C31" i="66" s="1"/>
  <c r="C29" i="66"/>
  <c r="D29" i="66"/>
  <c r="D28" i="66"/>
  <c r="C28" i="66"/>
  <c r="D26" i="66"/>
  <c r="C26" i="66"/>
  <c r="C25" i="66" s="1"/>
  <c r="D24" i="66"/>
  <c r="C24" i="66"/>
  <c r="D23" i="66"/>
  <c r="C23" i="66"/>
  <c r="D21" i="66"/>
  <c r="C21" i="66"/>
  <c r="C69" i="66" s="1"/>
  <c r="D20" i="66"/>
  <c r="C20" i="66"/>
  <c r="D19" i="66"/>
  <c r="C19" i="66"/>
  <c r="D17" i="66"/>
  <c r="C17" i="66"/>
  <c r="D14" i="66"/>
  <c r="D15" i="66"/>
  <c r="C15" i="66"/>
  <c r="C14" i="66"/>
  <c r="D80" i="66"/>
  <c r="C80" i="66"/>
  <c r="C76" i="66"/>
  <c r="C76" i="91" s="1"/>
  <c r="G76" i="90" s="1"/>
  <c r="D75" i="66"/>
  <c r="D36" i="66"/>
  <c r="C36" i="66"/>
  <c r="D21" i="65"/>
  <c r="C21" i="65"/>
  <c r="D40" i="65"/>
  <c r="D41" i="65"/>
  <c r="D43" i="65"/>
  <c r="D44" i="65"/>
  <c r="D45" i="65"/>
  <c r="D46" i="65"/>
  <c r="D64" i="65"/>
  <c r="C64" i="65"/>
  <c r="C63" i="65" s="1"/>
  <c r="D62" i="65"/>
  <c r="C62" i="65"/>
  <c r="C61" i="65" s="1"/>
  <c r="D60" i="65"/>
  <c r="C60" i="65"/>
  <c r="C59" i="65" s="1"/>
  <c r="D57" i="65"/>
  <c r="C57" i="65"/>
  <c r="C56" i="65" s="1"/>
  <c r="D54" i="65"/>
  <c r="C54" i="65"/>
  <c r="C53" i="65"/>
  <c r="D53" i="65"/>
  <c r="D52" i="65"/>
  <c r="C52" i="65"/>
  <c r="D50" i="65"/>
  <c r="C50" i="65"/>
  <c r="C49" i="65" s="1"/>
  <c r="D48" i="65"/>
  <c r="C48" i="65"/>
  <c r="C47" i="65" s="1"/>
  <c r="C46" i="65"/>
  <c r="C45" i="65"/>
  <c r="C43" i="65"/>
  <c r="C44" i="65"/>
  <c r="C41" i="65"/>
  <c r="C40" i="65"/>
  <c r="D33" i="65"/>
  <c r="C33" i="65"/>
  <c r="C31" i="65" s="1"/>
  <c r="C29" i="65"/>
  <c r="D29" i="65"/>
  <c r="D28" i="65"/>
  <c r="C28" i="65"/>
  <c r="D26" i="65"/>
  <c r="C26" i="65"/>
  <c r="C25" i="65" s="1"/>
  <c r="D24" i="65"/>
  <c r="C24" i="65"/>
  <c r="D23" i="65"/>
  <c r="C23" i="65"/>
  <c r="C20" i="65"/>
  <c r="D20" i="65"/>
  <c r="D19" i="65"/>
  <c r="C19" i="65"/>
  <c r="D17" i="65"/>
  <c r="C17" i="65"/>
  <c r="D14" i="65"/>
  <c r="D15" i="65"/>
  <c r="C15" i="65"/>
  <c r="C14" i="65"/>
  <c r="D80" i="65"/>
  <c r="C80" i="65"/>
  <c r="C76" i="65"/>
  <c r="D75" i="65"/>
  <c r="D36" i="65"/>
  <c r="C36" i="65"/>
  <c r="D57" i="64"/>
  <c r="C57" i="64"/>
  <c r="C56" i="64" s="1"/>
  <c r="D60" i="64"/>
  <c r="C60" i="64"/>
  <c r="C59" i="64" s="1"/>
  <c r="D64" i="64"/>
  <c r="C64" i="64"/>
  <c r="C63" i="64" s="1"/>
  <c r="D62" i="64"/>
  <c r="D61" i="64" s="1"/>
  <c r="C53" i="64"/>
  <c r="D53" i="64"/>
  <c r="D52" i="64"/>
  <c r="C52" i="64"/>
  <c r="D50" i="64"/>
  <c r="C50" i="64"/>
  <c r="C49" i="64" s="1"/>
  <c r="D48" i="64"/>
  <c r="C48" i="64"/>
  <c r="C47" i="64" s="1"/>
  <c r="D45" i="64"/>
  <c r="C45" i="64"/>
  <c r="D44" i="64"/>
  <c r="C44" i="64"/>
  <c r="D41" i="64"/>
  <c r="C41" i="64"/>
  <c r="D40" i="64"/>
  <c r="C40" i="64"/>
  <c r="D33" i="64"/>
  <c r="C33" i="64"/>
  <c r="C29" i="64"/>
  <c r="D29" i="64"/>
  <c r="D28" i="64"/>
  <c r="C28" i="64"/>
  <c r="D26" i="64"/>
  <c r="C26" i="64"/>
  <c r="C25" i="64" s="1"/>
  <c r="D24" i="64"/>
  <c r="C24" i="64"/>
  <c r="D23" i="64"/>
  <c r="C23" i="64"/>
  <c r="D20" i="64"/>
  <c r="C20" i="64"/>
  <c r="D19" i="64"/>
  <c r="C19" i="64"/>
  <c r="D17" i="64"/>
  <c r="C17" i="64"/>
  <c r="C15" i="64"/>
  <c r="D15" i="64"/>
  <c r="C14" i="64"/>
  <c r="D14" i="64"/>
  <c r="D80" i="64"/>
  <c r="C80" i="64"/>
  <c r="C76" i="64"/>
  <c r="D75" i="64"/>
  <c r="C62" i="64"/>
  <c r="C61" i="64" s="1"/>
  <c r="D610" i="92" s="1"/>
  <c r="D1627" i="92" s="1"/>
  <c r="F1627" i="92" s="1"/>
  <c r="D46" i="64"/>
  <c r="D36" i="64"/>
  <c r="C36" i="64"/>
  <c r="D69" i="64"/>
  <c r="C62" i="63"/>
  <c r="C61" i="63" s="1"/>
  <c r="D64" i="63"/>
  <c r="C64" i="63"/>
  <c r="C63" i="63" s="1"/>
  <c r="D62" i="63"/>
  <c r="D57" i="63"/>
  <c r="C57" i="63"/>
  <c r="D54" i="63"/>
  <c r="C54" i="63"/>
  <c r="C53" i="63"/>
  <c r="D53" i="63"/>
  <c r="D52" i="63"/>
  <c r="C52" i="63"/>
  <c r="D50" i="63"/>
  <c r="C50" i="63"/>
  <c r="D48" i="63"/>
  <c r="C48" i="63"/>
  <c r="C47" i="63" s="1"/>
  <c r="D46" i="63"/>
  <c r="C46" i="63"/>
  <c r="D45" i="63"/>
  <c r="C45" i="63"/>
  <c r="D44" i="63"/>
  <c r="C44" i="63"/>
  <c r="D43" i="63"/>
  <c r="C43" i="63"/>
  <c r="D40" i="63"/>
  <c r="C40" i="63"/>
  <c r="C34" i="63" s="1"/>
  <c r="D33" i="63"/>
  <c r="C33" i="63"/>
  <c r="C29" i="63"/>
  <c r="D29" i="63"/>
  <c r="D28" i="63"/>
  <c r="C28" i="63"/>
  <c r="D26" i="63"/>
  <c r="C26" i="63"/>
  <c r="C25" i="63" s="1"/>
  <c r="D24" i="63"/>
  <c r="C24" i="63"/>
  <c r="D23" i="63"/>
  <c r="C23" i="63"/>
  <c r="D21" i="63"/>
  <c r="C21" i="63"/>
  <c r="D20" i="63"/>
  <c r="C20" i="63"/>
  <c r="D19" i="63"/>
  <c r="C19" i="63"/>
  <c r="D17" i="63"/>
  <c r="C17" i="63"/>
  <c r="C15" i="63"/>
  <c r="D15" i="63"/>
  <c r="D14" i="63"/>
  <c r="C14" i="63"/>
  <c r="D80" i="63"/>
  <c r="C80" i="63"/>
  <c r="C76" i="63"/>
  <c r="D75" i="63"/>
  <c r="D59" i="63"/>
  <c r="C59" i="63"/>
  <c r="D36" i="63"/>
  <c r="C36" i="63"/>
  <c r="D60" i="62"/>
  <c r="D59" i="62" s="1"/>
  <c r="C60" i="62"/>
  <c r="C59" i="62" s="1"/>
  <c r="D64" i="62"/>
  <c r="C64" i="62"/>
  <c r="C63" i="62" s="1"/>
  <c r="D62" i="62"/>
  <c r="C62" i="62"/>
  <c r="C61" i="62" s="1"/>
  <c r="D57" i="62"/>
  <c r="C57" i="62"/>
  <c r="C56" i="62" s="1"/>
  <c r="D54" i="62"/>
  <c r="C54" i="62"/>
  <c r="C53" i="62"/>
  <c r="D53" i="62"/>
  <c r="D52" i="62"/>
  <c r="C52" i="62"/>
  <c r="D50" i="62"/>
  <c r="C50" i="62"/>
  <c r="C49" i="62" s="1"/>
  <c r="D48" i="62"/>
  <c r="C48" i="62"/>
  <c r="C47" i="62" s="1"/>
  <c r="D46" i="62"/>
  <c r="C46" i="62"/>
  <c r="D45" i="62"/>
  <c r="C45" i="62"/>
  <c r="D44" i="62"/>
  <c r="C44" i="62"/>
  <c r="D43" i="62"/>
  <c r="C43" i="62"/>
  <c r="D40" i="62"/>
  <c r="C40" i="62"/>
  <c r="C34" i="62" s="1"/>
  <c r="D33" i="62"/>
  <c r="C33" i="62"/>
  <c r="C31" i="62" s="1"/>
  <c r="C29" i="62"/>
  <c r="D29" i="62"/>
  <c r="D28" i="62"/>
  <c r="C28" i="62"/>
  <c r="D26" i="62"/>
  <c r="C26" i="62"/>
  <c r="C25" i="62" s="1"/>
  <c r="D24" i="62"/>
  <c r="C24" i="62"/>
  <c r="D23" i="62"/>
  <c r="C23" i="62"/>
  <c r="C20" i="62"/>
  <c r="D20" i="62"/>
  <c r="D19" i="62"/>
  <c r="C19" i="62"/>
  <c r="D17" i="62"/>
  <c r="C17" i="62"/>
  <c r="C15" i="62"/>
  <c r="D15" i="62"/>
  <c r="D14" i="62"/>
  <c r="C14" i="62"/>
  <c r="D80" i="62"/>
  <c r="C80" i="62"/>
  <c r="C76" i="62"/>
  <c r="D75" i="62"/>
  <c r="D36" i="62"/>
  <c r="C36" i="62"/>
  <c r="D44" i="61"/>
  <c r="C44" i="61"/>
  <c r="D64" i="61"/>
  <c r="C64" i="61"/>
  <c r="C63" i="61" s="1"/>
  <c r="D62" i="61"/>
  <c r="C62" i="61"/>
  <c r="C61" i="61" s="1"/>
  <c r="D57" i="61"/>
  <c r="C57" i="61"/>
  <c r="C56" i="61" s="1"/>
  <c r="C53" i="61"/>
  <c r="D53" i="61"/>
  <c r="D52" i="61"/>
  <c r="C52" i="61"/>
  <c r="D50" i="61"/>
  <c r="C50" i="61"/>
  <c r="C49" i="61" s="1"/>
  <c r="D48" i="61"/>
  <c r="C48" i="61"/>
  <c r="C47" i="61" s="1"/>
  <c r="D46" i="61"/>
  <c r="C46" i="61"/>
  <c r="D45" i="61"/>
  <c r="C45" i="61"/>
  <c r="D43" i="61"/>
  <c r="C43" i="61"/>
  <c r="D40" i="61"/>
  <c r="C40" i="61"/>
  <c r="C34" i="61" s="1"/>
  <c r="D33" i="61"/>
  <c r="C33" i="61"/>
  <c r="C31" i="61" s="1"/>
  <c r="C29" i="61"/>
  <c r="D29" i="61"/>
  <c r="D28" i="61"/>
  <c r="C28" i="61"/>
  <c r="D26" i="61"/>
  <c r="C26" i="61"/>
  <c r="C25" i="61" s="1"/>
  <c r="D24" i="61"/>
  <c r="C24" i="61"/>
  <c r="D23" i="61"/>
  <c r="C23" i="61"/>
  <c r="D21" i="61"/>
  <c r="C21" i="61"/>
  <c r="C69" i="61" s="1"/>
  <c r="D20" i="61"/>
  <c r="C20" i="61"/>
  <c r="D19" i="61"/>
  <c r="C19" i="61"/>
  <c r="D17" i="60"/>
  <c r="C17" i="60"/>
  <c r="D17" i="61"/>
  <c r="C17" i="61"/>
  <c r="C15" i="61"/>
  <c r="D15" i="61"/>
  <c r="D14" i="61"/>
  <c r="C14" i="61"/>
  <c r="D80" i="61"/>
  <c r="C80" i="61"/>
  <c r="C76" i="61"/>
  <c r="D75" i="61"/>
  <c r="D59" i="61"/>
  <c r="C59" i="61"/>
  <c r="D36" i="61"/>
  <c r="C36" i="61"/>
  <c r="D64" i="60"/>
  <c r="C64" i="60"/>
  <c r="C63" i="60" s="1"/>
  <c r="D62" i="60"/>
  <c r="C62" i="60"/>
  <c r="C61" i="60" s="1"/>
  <c r="D60" i="60"/>
  <c r="C60" i="60"/>
  <c r="C59" i="60" s="1"/>
  <c r="D57" i="60"/>
  <c r="C57" i="60"/>
  <c r="C56" i="60" s="1"/>
  <c r="C53" i="60"/>
  <c r="D53" i="60"/>
  <c r="D52" i="60"/>
  <c r="C52" i="60"/>
  <c r="D50" i="60"/>
  <c r="C50" i="60"/>
  <c r="D48" i="60"/>
  <c r="C48" i="60"/>
  <c r="C47" i="60" s="1"/>
  <c r="D45" i="60"/>
  <c r="C45" i="60"/>
  <c r="D44" i="60"/>
  <c r="C44" i="60"/>
  <c r="D40" i="60"/>
  <c r="C40" i="60"/>
  <c r="C34" i="60" s="1"/>
  <c r="D33" i="60"/>
  <c r="C33" i="60"/>
  <c r="C29" i="60"/>
  <c r="D29" i="60"/>
  <c r="D28" i="60"/>
  <c r="C28" i="60"/>
  <c r="D26" i="60"/>
  <c r="C26" i="60"/>
  <c r="C25" i="60" s="1"/>
  <c r="D24" i="60"/>
  <c r="C24" i="60"/>
  <c r="D23" i="60"/>
  <c r="C23" i="60"/>
  <c r="C20" i="60"/>
  <c r="D20" i="60"/>
  <c r="D19" i="60"/>
  <c r="C19" i="60"/>
  <c r="D21" i="60"/>
  <c r="C21" i="60"/>
  <c r="C15" i="60"/>
  <c r="D15" i="60"/>
  <c r="D14" i="60"/>
  <c r="C14" i="60"/>
  <c r="D80" i="60"/>
  <c r="C80" i="60"/>
  <c r="C76" i="60"/>
  <c r="D75" i="60"/>
  <c r="D36" i="60"/>
  <c r="C36" i="60"/>
  <c r="C53" i="59"/>
  <c r="D53" i="59"/>
  <c r="D52" i="59"/>
  <c r="C52" i="59"/>
  <c r="D64" i="59"/>
  <c r="C64" i="59"/>
  <c r="C63" i="59" s="1"/>
  <c r="D62" i="59"/>
  <c r="C62" i="59"/>
  <c r="C61" i="59" s="1"/>
  <c r="D60" i="59"/>
  <c r="C60" i="59"/>
  <c r="C59" i="59" s="1"/>
  <c r="D57" i="59"/>
  <c r="C57" i="59"/>
  <c r="C56" i="59" s="1"/>
  <c r="D50" i="59"/>
  <c r="C50" i="59"/>
  <c r="C49" i="59" s="1"/>
  <c r="D48" i="59"/>
  <c r="C48" i="59"/>
  <c r="C47" i="59" s="1"/>
  <c r="D45" i="59"/>
  <c r="C45" i="59"/>
  <c r="D44" i="59"/>
  <c r="C44" i="59"/>
  <c r="D40" i="59"/>
  <c r="C40" i="59"/>
  <c r="D33" i="59"/>
  <c r="C33" i="59"/>
  <c r="C31" i="59" s="1"/>
  <c r="C29" i="59"/>
  <c r="D29" i="59"/>
  <c r="D28" i="59"/>
  <c r="C28" i="59"/>
  <c r="D26" i="59"/>
  <c r="C26" i="59"/>
  <c r="D24" i="59"/>
  <c r="C24" i="59"/>
  <c r="D23" i="59"/>
  <c r="C23" i="59"/>
  <c r="D21" i="59"/>
  <c r="C21" i="59"/>
  <c r="D20" i="59"/>
  <c r="C20" i="59"/>
  <c r="D19" i="59"/>
  <c r="C19" i="59"/>
  <c r="D17" i="59"/>
  <c r="C17" i="59"/>
  <c r="C15" i="59"/>
  <c r="D15" i="59"/>
  <c r="D14" i="59"/>
  <c r="C14" i="59"/>
  <c r="D80" i="59"/>
  <c r="C80" i="59"/>
  <c r="C76" i="59"/>
  <c r="D75" i="59"/>
  <c r="D36" i="59"/>
  <c r="C36" i="59"/>
  <c r="D64" i="58"/>
  <c r="C64" i="58"/>
  <c r="C63" i="58" s="1"/>
  <c r="D62" i="58"/>
  <c r="C62" i="58"/>
  <c r="C61" i="58" s="1"/>
  <c r="C53" i="58"/>
  <c r="D53" i="58"/>
  <c r="D52" i="58"/>
  <c r="C52" i="58"/>
  <c r="D50" i="58"/>
  <c r="C50" i="58"/>
  <c r="D46" i="58"/>
  <c r="C46" i="58"/>
  <c r="D48" i="58"/>
  <c r="C48" i="58"/>
  <c r="C47" i="58" s="1"/>
  <c r="D45" i="58"/>
  <c r="C45" i="58"/>
  <c r="D43" i="58"/>
  <c r="C43" i="58"/>
  <c r="D40" i="58"/>
  <c r="C40" i="58"/>
  <c r="D33" i="58"/>
  <c r="C33" i="58"/>
  <c r="C31" i="58" s="1"/>
  <c r="C29" i="58"/>
  <c r="D29" i="58"/>
  <c r="D28" i="58"/>
  <c r="C28" i="58"/>
  <c r="D26" i="58"/>
  <c r="C26" i="58"/>
  <c r="C25" i="58" s="1"/>
  <c r="D24" i="58"/>
  <c r="C24" i="58"/>
  <c r="D23" i="58"/>
  <c r="C23" i="58"/>
  <c r="D20" i="58"/>
  <c r="C20" i="58"/>
  <c r="D19" i="58"/>
  <c r="C19" i="58"/>
  <c r="D17" i="58"/>
  <c r="C17" i="58"/>
  <c r="C15" i="58"/>
  <c r="D15" i="58"/>
  <c r="D14" i="58"/>
  <c r="C14" i="58"/>
  <c r="D80" i="58"/>
  <c r="C80" i="58"/>
  <c r="C76" i="58"/>
  <c r="D75" i="58"/>
  <c r="D75" i="91" s="1"/>
  <c r="H75" i="90" s="1"/>
  <c r="D59" i="58"/>
  <c r="C59" i="58"/>
  <c r="C56" i="58"/>
  <c r="D56" i="58"/>
  <c r="D36" i="58"/>
  <c r="C36" i="58"/>
  <c r="D69" i="58"/>
  <c r="D16" i="1"/>
  <c r="C16" i="1"/>
  <c r="D64" i="1"/>
  <c r="C64" i="1"/>
  <c r="C63" i="1" s="1"/>
  <c r="D62" i="1"/>
  <c r="C62" i="1"/>
  <c r="C61" i="1" s="1"/>
  <c r="D60" i="1"/>
  <c r="C60" i="1"/>
  <c r="C59" i="1" s="1"/>
  <c r="D57" i="1"/>
  <c r="C57" i="1"/>
  <c r="C56" i="1" s="1"/>
  <c r="D54" i="1"/>
  <c r="C54" i="1"/>
  <c r="C53" i="1"/>
  <c r="D53" i="1"/>
  <c r="D52" i="1"/>
  <c r="C52" i="1"/>
  <c r="D50" i="1"/>
  <c r="C50" i="1"/>
  <c r="C49" i="1" s="1"/>
  <c r="D48" i="1"/>
  <c r="C48" i="1"/>
  <c r="C47" i="1" s="1"/>
  <c r="D45" i="1"/>
  <c r="C45" i="1"/>
  <c r="D43" i="1"/>
  <c r="C43" i="1"/>
  <c r="D41" i="1"/>
  <c r="C41" i="1"/>
  <c r="D40" i="1"/>
  <c r="C40" i="1"/>
  <c r="C38" i="1"/>
  <c r="D38" i="1"/>
  <c r="D37" i="1"/>
  <c r="C37" i="1"/>
  <c r="D35" i="1"/>
  <c r="C35" i="1"/>
  <c r="D33" i="1"/>
  <c r="C33" i="1"/>
  <c r="C31" i="1" s="1"/>
  <c r="C29" i="1"/>
  <c r="D29" i="1"/>
  <c r="D28" i="1"/>
  <c r="C28" i="1"/>
  <c r="D26" i="1"/>
  <c r="C26" i="1"/>
  <c r="C25" i="1" s="1"/>
  <c r="D24" i="1"/>
  <c r="C24" i="1"/>
  <c r="D23" i="1"/>
  <c r="C23" i="1"/>
  <c r="D21" i="1"/>
  <c r="C21" i="1"/>
  <c r="D20" i="1"/>
  <c r="C20" i="1"/>
  <c r="D19" i="1"/>
  <c r="C19" i="1"/>
  <c r="D17" i="1"/>
  <c r="C17" i="1"/>
  <c r="C15" i="1"/>
  <c r="D15" i="1"/>
  <c r="D14" i="1"/>
  <c r="C14" i="1"/>
  <c r="D80" i="1"/>
  <c r="C80" i="1"/>
  <c r="C76" i="1"/>
  <c r="D75" i="1"/>
  <c r="D63" i="1"/>
  <c r="D64" i="57"/>
  <c r="F46" i="57" s="1"/>
  <c r="C64" i="57"/>
  <c r="D62" i="57"/>
  <c r="C62" i="57"/>
  <c r="D60" i="57"/>
  <c r="C60" i="57"/>
  <c r="D57" i="57"/>
  <c r="C57" i="57"/>
  <c r="D54" i="57"/>
  <c r="C54" i="57"/>
  <c r="C53" i="57"/>
  <c r="D53" i="57"/>
  <c r="D52" i="57"/>
  <c r="C52" i="57"/>
  <c r="D50" i="57"/>
  <c r="C50" i="57"/>
  <c r="D48" i="57"/>
  <c r="C48" i="57"/>
  <c r="D45" i="57"/>
  <c r="C45" i="57"/>
  <c r="D43" i="57"/>
  <c r="C43" i="57"/>
  <c r="D41" i="57"/>
  <c r="C41" i="57"/>
  <c r="D40" i="57"/>
  <c r="C40" i="57"/>
  <c r="C38" i="57"/>
  <c r="D38" i="57"/>
  <c r="D37" i="57"/>
  <c r="C37" i="57"/>
  <c r="D35" i="57"/>
  <c r="C35" i="57"/>
  <c r="D33" i="57"/>
  <c r="C33" i="57"/>
  <c r="C29" i="57"/>
  <c r="D29" i="57"/>
  <c r="D28" i="57"/>
  <c r="C28" i="57"/>
  <c r="D26" i="57"/>
  <c r="C26" i="57"/>
  <c r="D24" i="57"/>
  <c r="C24" i="57"/>
  <c r="D23" i="57"/>
  <c r="C23" i="57"/>
  <c r="D21" i="57"/>
  <c r="C21" i="57"/>
  <c r="C69" i="57" s="1"/>
  <c r="C80" i="91" l="1"/>
  <c r="G80" i="90" s="1"/>
  <c r="D27" i="1"/>
  <c r="D51" i="68"/>
  <c r="D51" i="74"/>
  <c r="C51" i="65"/>
  <c r="C51" i="57"/>
  <c r="D51" i="57"/>
  <c r="D51" i="65"/>
  <c r="D51" i="77"/>
  <c r="C51" i="66"/>
  <c r="D51" i="66"/>
  <c r="D51" i="67"/>
  <c r="D51" i="69"/>
  <c r="D51" i="70"/>
  <c r="D51" i="71"/>
  <c r="D51" i="72"/>
  <c r="D51" i="76"/>
  <c r="C27" i="1"/>
  <c r="C51" i="1"/>
  <c r="D51" i="73"/>
  <c r="C51" i="70"/>
  <c r="D51" i="75"/>
  <c r="C30" i="91"/>
  <c r="G30" i="90" s="1"/>
  <c r="D53" i="91"/>
  <c r="H53" i="90" s="1"/>
  <c r="D24" i="91"/>
  <c r="H24" i="90" s="1"/>
  <c r="D40" i="91"/>
  <c r="H40" i="90" s="1"/>
  <c r="C24" i="91"/>
  <c r="G24" i="90" s="1"/>
  <c r="D50" i="91"/>
  <c r="H50" i="90" s="1"/>
  <c r="C54" i="91"/>
  <c r="G54" i="90" s="1"/>
  <c r="D21" i="91"/>
  <c r="H21" i="90" s="1"/>
  <c r="D41" i="91"/>
  <c r="H41" i="90" s="1"/>
  <c r="C23" i="91"/>
  <c r="G23" i="90" s="1"/>
  <c r="D29" i="91"/>
  <c r="H29" i="90" s="1"/>
  <c r="C52" i="91"/>
  <c r="G52" i="90" s="1"/>
  <c r="C57" i="91"/>
  <c r="G57" i="90" s="1"/>
  <c r="C44" i="91"/>
  <c r="G44" i="90" s="1"/>
  <c r="C28" i="91"/>
  <c r="G28" i="90" s="1"/>
  <c r="D44" i="91"/>
  <c r="C41" i="91"/>
  <c r="G41" i="90" s="1"/>
  <c r="C29" i="91"/>
  <c r="G29" i="90" s="1"/>
  <c r="D33" i="91"/>
  <c r="H33" i="90" s="1"/>
  <c r="D45" i="91"/>
  <c r="D52" i="91"/>
  <c r="H52" i="90" s="1"/>
  <c r="D60" i="91"/>
  <c r="H60" i="90" s="1"/>
  <c r="D64" i="91"/>
  <c r="H64" i="90" s="1"/>
  <c r="D23" i="91"/>
  <c r="H23" i="90" s="1"/>
  <c r="D54" i="91"/>
  <c r="H54" i="90" s="1"/>
  <c r="D30" i="91"/>
  <c r="H30" i="90" s="1"/>
  <c r="D28" i="91"/>
  <c r="E28" i="91" s="1"/>
  <c r="I28" i="90" s="1"/>
  <c r="D48" i="91"/>
  <c r="H48" i="90" s="1"/>
  <c r="C53" i="91"/>
  <c r="G53" i="90" s="1"/>
  <c r="D62" i="91"/>
  <c r="H62" i="90" s="1"/>
  <c r="E24" i="91"/>
  <c r="I24" i="90" s="1"/>
  <c r="E13" i="79"/>
  <c r="E11" i="79"/>
  <c r="E31" i="79"/>
  <c r="C35" i="91"/>
  <c r="G35" i="90" s="1"/>
  <c r="C38" i="91"/>
  <c r="G38" i="90" s="1"/>
  <c r="D43" i="91"/>
  <c r="H43" i="90" s="1"/>
  <c r="E27" i="79"/>
  <c r="E69" i="79"/>
  <c r="E10" i="79"/>
  <c r="C67" i="79"/>
  <c r="C21" i="91"/>
  <c r="G21" i="90" s="1"/>
  <c r="D26" i="91"/>
  <c r="E47" i="79"/>
  <c r="C60" i="91"/>
  <c r="G60" i="90" s="1"/>
  <c r="C48" i="91"/>
  <c r="G48" i="90" s="1"/>
  <c r="C43" i="91"/>
  <c r="G43" i="90" s="1"/>
  <c r="C12" i="79"/>
  <c r="E18" i="79"/>
  <c r="C68" i="79"/>
  <c r="C33" i="91"/>
  <c r="E61" i="79"/>
  <c r="D16" i="91"/>
  <c r="D35" i="91"/>
  <c r="H35" i="90" s="1"/>
  <c r="D38" i="91"/>
  <c r="H38" i="90" s="1"/>
  <c r="C46" i="91"/>
  <c r="G46" i="90" s="1"/>
  <c r="E63" i="79"/>
  <c r="E56" i="79"/>
  <c r="E49" i="79"/>
  <c r="C45" i="91"/>
  <c r="G45" i="90" s="1"/>
  <c r="C26" i="91"/>
  <c r="G26" i="90" s="1"/>
  <c r="D57" i="91"/>
  <c r="H57" i="90" s="1"/>
  <c r="C37" i="91"/>
  <c r="G37" i="90" s="1"/>
  <c r="C50" i="91"/>
  <c r="C64" i="91"/>
  <c r="G64" i="90" s="1"/>
  <c r="C16" i="91"/>
  <c r="G16" i="90" s="1"/>
  <c r="D37" i="91"/>
  <c r="H37" i="90" s="1"/>
  <c r="D46" i="91"/>
  <c r="H46" i="90" s="1"/>
  <c r="E59" i="79"/>
  <c r="E42" i="79"/>
  <c r="E34" i="79"/>
  <c r="E51" i="79"/>
  <c r="C62" i="91"/>
  <c r="C40" i="91"/>
  <c r="G40" i="90" s="1"/>
  <c r="E25" i="77"/>
  <c r="E41" i="74"/>
  <c r="E53" i="74"/>
  <c r="E14" i="75"/>
  <c r="E52" i="75"/>
  <c r="C9" i="79"/>
  <c r="E52" i="71"/>
  <c r="E52" i="72"/>
  <c r="D67" i="79"/>
  <c r="D9" i="79"/>
  <c r="E15" i="66"/>
  <c r="C18" i="66"/>
  <c r="D11" i="67"/>
  <c r="D68" i="67" s="1"/>
  <c r="C27" i="67"/>
  <c r="E28" i="69"/>
  <c r="E29" i="74"/>
  <c r="E17" i="75"/>
  <c r="E23" i="75"/>
  <c r="E45" i="75"/>
  <c r="E54" i="75"/>
  <c r="E30" i="75"/>
  <c r="E10" i="78"/>
  <c r="D68" i="79"/>
  <c r="E14" i="65"/>
  <c r="E62" i="72"/>
  <c r="E29" i="73"/>
  <c r="E41" i="73"/>
  <c r="E20" i="76"/>
  <c r="E29" i="76"/>
  <c r="E24" i="69"/>
  <c r="E41" i="69"/>
  <c r="E52" i="69"/>
  <c r="E21" i="68"/>
  <c r="E24" i="68"/>
  <c r="E28" i="68"/>
  <c r="E21" i="71"/>
  <c r="E44" i="71"/>
  <c r="E28" i="71"/>
  <c r="E24" i="71"/>
  <c r="C18" i="72"/>
  <c r="E19" i="62"/>
  <c r="E23" i="62"/>
  <c r="E44" i="62"/>
  <c r="E46" i="62"/>
  <c r="E14" i="63"/>
  <c r="E17" i="63"/>
  <c r="E20" i="63"/>
  <c r="E23" i="63"/>
  <c r="E40" i="63"/>
  <c r="E44" i="63"/>
  <c r="E46" i="63"/>
  <c r="E17" i="64"/>
  <c r="E20" i="64"/>
  <c r="E24" i="64"/>
  <c r="E28" i="64"/>
  <c r="E41" i="64"/>
  <c r="E45" i="64"/>
  <c r="E17" i="65"/>
  <c r="E24" i="65"/>
  <c r="E28" i="65"/>
  <c r="E52" i="65"/>
  <c r="E54" i="65"/>
  <c r="E21" i="65"/>
  <c r="E15" i="70"/>
  <c r="C18" i="70"/>
  <c r="E29" i="70"/>
  <c r="E53" i="70"/>
  <c r="C42" i="71"/>
  <c r="E17" i="62"/>
  <c r="E24" i="62"/>
  <c r="E45" i="62"/>
  <c r="E52" i="62"/>
  <c r="E24" i="63"/>
  <c r="E45" i="63"/>
  <c r="E52" i="63"/>
  <c r="E54" i="63"/>
  <c r="E19" i="64"/>
  <c r="E26" i="64"/>
  <c r="E40" i="64"/>
  <c r="E48" i="64"/>
  <c r="E62" i="65"/>
  <c r="E24" i="72"/>
  <c r="E28" i="72"/>
  <c r="E54" i="72"/>
  <c r="E14" i="62"/>
  <c r="E33" i="62"/>
  <c r="E43" i="62"/>
  <c r="E54" i="62"/>
  <c r="E48" i="63"/>
  <c r="E23" i="64"/>
  <c r="E44" i="64"/>
  <c r="E52" i="64"/>
  <c r="E23" i="65"/>
  <c r="E45" i="65"/>
  <c r="E25" i="73"/>
  <c r="E60" i="65"/>
  <c r="E34" i="78"/>
  <c r="D12" i="79"/>
  <c r="E21" i="77"/>
  <c r="E24" i="77"/>
  <c r="E50" i="77"/>
  <c r="E60" i="77"/>
  <c r="C13" i="64"/>
  <c r="C12" i="64" s="1"/>
  <c r="C8" i="64" s="1"/>
  <c r="E61" i="69"/>
  <c r="E53" i="68"/>
  <c r="E29" i="68"/>
  <c r="D49" i="77"/>
  <c r="E49" i="77" s="1"/>
  <c r="D59" i="77"/>
  <c r="E59" i="77" s="1"/>
  <c r="E29" i="1"/>
  <c r="E38" i="1"/>
  <c r="E53" i="1"/>
  <c r="E40" i="65"/>
  <c r="D18" i="67"/>
  <c r="D42" i="67"/>
  <c r="E14" i="69"/>
  <c r="E23" i="69"/>
  <c r="E26" i="69"/>
  <c r="E40" i="69"/>
  <c r="E45" i="69"/>
  <c r="E62" i="69"/>
  <c r="E17" i="69"/>
  <c r="E14" i="68"/>
  <c r="E17" i="68"/>
  <c r="E20" i="68"/>
  <c r="E23" i="68"/>
  <c r="E15" i="72"/>
  <c r="E23" i="72"/>
  <c r="E45" i="72"/>
  <c r="E50" i="72"/>
  <c r="E15" i="73"/>
  <c r="E53" i="73"/>
  <c r="E15" i="74"/>
  <c r="C18" i="74"/>
  <c r="E63" i="75"/>
  <c r="E21" i="75"/>
  <c r="E24" i="75"/>
  <c r="E28" i="75"/>
  <c r="E41" i="75"/>
  <c r="E44" i="75"/>
  <c r="E46" i="75"/>
  <c r="E64" i="75"/>
  <c r="E14" i="58"/>
  <c r="E17" i="58"/>
  <c r="E20" i="58"/>
  <c r="E24" i="58"/>
  <c r="E43" i="58"/>
  <c r="E48" i="58"/>
  <c r="E14" i="59"/>
  <c r="E17" i="59"/>
  <c r="E20" i="59"/>
  <c r="E23" i="59"/>
  <c r="E45" i="59"/>
  <c r="E14" i="60"/>
  <c r="E24" i="60"/>
  <c r="E28" i="60"/>
  <c r="E44" i="60"/>
  <c r="E48" i="60"/>
  <c r="E52" i="60"/>
  <c r="E14" i="61"/>
  <c r="E17" i="61"/>
  <c r="E24" i="61"/>
  <c r="E43" i="61"/>
  <c r="E46" i="61"/>
  <c r="E44" i="61"/>
  <c r="C18" i="63"/>
  <c r="E29" i="66"/>
  <c r="E53" i="66"/>
  <c r="E25" i="67"/>
  <c r="C18" i="68"/>
  <c r="E16" i="70"/>
  <c r="E20" i="70"/>
  <c r="E35" i="70"/>
  <c r="E38" i="70"/>
  <c r="E14" i="71"/>
  <c r="E17" i="71"/>
  <c r="E54" i="71"/>
  <c r="E45" i="71"/>
  <c r="E23" i="71"/>
  <c r="D49" i="72"/>
  <c r="E49" i="72" s="1"/>
  <c r="E15" i="76"/>
  <c r="C18" i="76"/>
  <c r="E64" i="76"/>
  <c r="E56" i="77"/>
  <c r="E17" i="77"/>
  <c r="E23" i="77"/>
  <c r="E26" i="77"/>
  <c r="E28" i="77"/>
  <c r="E48" i="77"/>
  <c r="E57" i="77"/>
  <c r="D9" i="78"/>
  <c r="D27" i="62"/>
  <c r="E28" i="62"/>
  <c r="D61" i="62"/>
  <c r="E61" i="62" s="1"/>
  <c r="E62" i="62"/>
  <c r="E28" i="63"/>
  <c r="D27" i="63"/>
  <c r="D42" i="63"/>
  <c r="E43" i="63"/>
  <c r="D18" i="65"/>
  <c r="E19" i="65"/>
  <c r="D25" i="65"/>
  <c r="E25" i="65" s="1"/>
  <c r="E26" i="65"/>
  <c r="D49" i="65"/>
  <c r="E49" i="65" s="1"/>
  <c r="E50" i="65"/>
  <c r="D56" i="65"/>
  <c r="E56" i="65" s="1"/>
  <c r="E57" i="65"/>
  <c r="D31" i="69"/>
  <c r="E31" i="69" s="1"/>
  <c r="E33" i="69"/>
  <c r="D47" i="69"/>
  <c r="E47" i="69" s="1"/>
  <c r="E48" i="69"/>
  <c r="D69" i="69"/>
  <c r="E69" i="69" s="1"/>
  <c r="E54" i="69"/>
  <c r="D63" i="69"/>
  <c r="E63" i="69" s="1"/>
  <c r="E64" i="69"/>
  <c r="D25" i="71"/>
  <c r="E25" i="71" s="1"/>
  <c r="E26" i="71"/>
  <c r="D25" i="72"/>
  <c r="E25" i="72" s="1"/>
  <c r="E26" i="72"/>
  <c r="D56" i="72"/>
  <c r="E56" i="72" s="1"/>
  <c r="E57" i="72"/>
  <c r="D31" i="75"/>
  <c r="E31" i="75" s="1"/>
  <c r="E33" i="75"/>
  <c r="D59" i="75"/>
  <c r="E60" i="75"/>
  <c r="D34" i="77"/>
  <c r="E34" i="77" s="1"/>
  <c r="E40" i="77"/>
  <c r="D61" i="77"/>
  <c r="E61" i="77" s="1"/>
  <c r="E62" i="77"/>
  <c r="D49" i="78"/>
  <c r="C27" i="61"/>
  <c r="E15" i="62"/>
  <c r="E29" i="62"/>
  <c r="E53" i="62"/>
  <c r="E29" i="63"/>
  <c r="E53" i="63"/>
  <c r="D63" i="63"/>
  <c r="E63" i="63" s="1"/>
  <c r="E64" i="63"/>
  <c r="D13" i="64"/>
  <c r="E14" i="64"/>
  <c r="E53" i="64"/>
  <c r="D63" i="64"/>
  <c r="E63" i="64" s="1"/>
  <c r="E64" i="64"/>
  <c r="D56" i="64"/>
  <c r="E56" i="64" s="1"/>
  <c r="E57" i="64"/>
  <c r="E20" i="65"/>
  <c r="E44" i="65"/>
  <c r="D10" i="66"/>
  <c r="E14" i="66"/>
  <c r="E19" i="66"/>
  <c r="E21" i="66"/>
  <c r="E24" i="66"/>
  <c r="E28" i="66"/>
  <c r="D31" i="66"/>
  <c r="E31" i="66" s="1"/>
  <c r="E33" i="66"/>
  <c r="E41" i="66"/>
  <c r="D47" i="66"/>
  <c r="E47" i="66" s="1"/>
  <c r="E48" i="66"/>
  <c r="E52" i="66"/>
  <c r="E54" i="66"/>
  <c r="D59" i="66"/>
  <c r="E59" i="66" s="1"/>
  <c r="E60" i="66"/>
  <c r="D63" i="66"/>
  <c r="E63" i="66" s="1"/>
  <c r="E64" i="66"/>
  <c r="D27" i="67"/>
  <c r="D25" i="69"/>
  <c r="E25" i="69" s="1"/>
  <c r="E29" i="69"/>
  <c r="E53" i="69"/>
  <c r="E40" i="68"/>
  <c r="D42" i="68"/>
  <c r="E42" i="68" s="1"/>
  <c r="E45" i="68"/>
  <c r="D49" i="68"/>
  <c r="E49" i="68" s="1"/>
  <c r="E50" i="68"/>
  <c r="D61" i="68"/>
  <c r="E61" i="68" s="1"/>
  <c r="E62" i="68"/>
  <c r="E17" i="70"/>
  <c r="E24" i="70"/>
  <c r="D31" i="70"/>
  <c r="E31" i="70" s="1"/>
  <c r="E33" i="70"/>
  <c r="E40" i="70"/>
  <c r="E37" i="70"/>
  <c r="E43" i="70"/>
  <c r="E45" i="70"/>
  <c r="D47" i="70"/>
  <c r="E47" i="70" s="1"/>
  <c r="E48" i="70"/>
  <c r="E52" i="70"/>
  <c r="E54" i="70"/>
  <c r="D59" i="70"/>
  <c r="E59" i="70" s="1"/>
  <c r="E60" i="70"/>
  <c r="D63" i="70"/>
  <c r="E63" i="70" s="1"/>
  <c r="E64" i="70"/>
  <c r="D11" i="71"/>
  <c r="D68" i="71" s="1"/>
  <c r="E15" i="71"/>
  <c r="C18" i="71"/>
  <c r="E53" i="71"/>
  <c r="D63" i="71"/>
  <c r="E63" i="71" s="1"/>
  <c r="E64" i="71"/>
  <c r="D61" i="72"/>
  <c r="E61" i="72" s="1"/>
  <c r="E14" i="72"/>
  <c r="E20" i="72"/>
  <c r="E17" i="73"/>
  <c r="E20" i="73"/>
  <c r="E23" i="73"/>
  <c r="E26" i="73"/>
  <c r="E28" i="73"/>
  <c r="E40" i="73"/>
  <c r="E45" i="73"/>
  <c r="D47" i="73"/>
  <c r="E47" i="73" s="1"/>
  <c r="E48" i="73"/>
  <c r="E54" i="73"/>
  <c r="E14" i="74"/>
  <c r="E19" i="74"/>
  <c r="D18" i="74"/>
  <c r="E18" i="74" s="1"/>
  <c r="E21" i="74"/>
  <c r="E24" i="74"/>
  <c r="D31" i="74"/>
  <c r="E31" i="74" s="1"/>
  <c r="E33" i="74"/>
  <c r="E44" i="74"/>
  <c r="E46" i="74"/>
  <c r="D49" i="74"/>
  <c r="E49" i="74" s="1"/>
  <c r="E50" i="74"/>
  <c r="D61" i="74"/>
  <c r="E61" i="74" s="1"/>
  <c r="E62" i="74"/>
  <c r="E20" i="75"/>
  <c r="E29" i="75"/>
  <c r="D10" i="76"/>
  <c r="E14" i="76"/>
  <c r="E17" i="76"/>
  <c r="D18" i="76"/>
  <c r="E19" i="76"/>
  <c r="E23" i="76"/>
  <c r="D25" i="76"/>
  <c r="E25" i="76" s="1"/>
  <c r="E26" i="76"/>
  <c r="E28" i="76"/>
  <c r="D34" i="76"/>
  <c r="E40" i="76"/>
  <c r="D42" i="76"/>
  <c r="E42" i="76" s="1"/>
  <c r="E45" i="76"/>
  <c r="E50" i="76"/>
  <c r="D68" i="77"/>
  <c r="D47" i="77"/>
  <c r="E47" i="77" s="1"/>
  <c r="E15" i="77"/>
  <c r="E53" i="77"/>
  <c r="E20" i="77"/>
  <c r="D25" i="78"/>
  <c r="E52" i="76"/>
  <c r="D25" i="62"/>
  <c r="E25" i="62" s="1"/>
  <c r="E26" i="62"/>
  <c r="D34" i="62"/>
  <c r="E34" i="62" s="1"/>
  <c r="E40" i="62"/>
  <c r="D49" i="62"/>
  <c r="E49" i="62" s="1"/>
  <c r="E50" i="62"/>
  <c r="D56" i="62"/>
  <c r="E56" i="62" s="1"/>
  <c r="E57" i="62"/>
  <c r="D63" i="62"/>
  <c r="E63" i="62" s="1"/>
  <c r="E64" i="62"/>
  <c r="D25" i="63"/>
  <c r="E25" i="63" s="1"/>
  <c r="E26" i="63"/>
  <c r="D49" i="63"/>
  <c r="E50" i="63"/>
  <c r="D56" i="63"/>
  <c r="E57" i="63"/>
  <c r="D25" i="64"/>
  <c r="E25" i="64" s="1"/>
  <c r="D31" i="64"/>
  <c r="E33" i="64"/>
  <c r="D49" i="64"/>
  <c r="E49" i="64" s="1"/>
  <c r="E50" i="64"/>
  <c r="D31" i="65"/>
  <c r="E31" i="65" s="1"/>
  <c r="E33" i="65"/>
  <c r="D47" i="65"/>
  <c r="E47" i="65" s="1"/>
  <c r="E48" i="65"/>
  <c r="D63" i="65"/>
  <c r="E63" i="65" s="1"/>
  <c r="E64" i="65"/>
  <c r="E43" i="65"/>
  <c r="D18" i="69"/>
  <c r="E19" i="69"/>
  <c r="D49" i="69"/>
  <c r="E49" i="69" s="1"/>
  <c r="E50" i="69"/>
  <c r="D56" i="69"/>
  <c r="E56" i="69" s="1"/>
  <c r="E57" i="69"/>
  <c r="D25" i="68"/>
  <c r="E25" i="68" s="1"/>
  <c r="E26" i="68"/>
  <c r="D61" i="71"/>
  <c r="E61" i="71" s="1"/>
  <c r="E62" i="71"/>
  <c r="E19" i="71"/>
  <c r="D18" i="71"/>
  <c r="D59" i="71"/>
  <c r="E59" i="71" s="1"/>
  <c r="E60" i="71"/>
  <c r="D49" i="71"/>
  <c r="E49" i="71" s="1"/>
  <c r="E50" i="71"/>
  <c r="D47" i="71"/>
  <c r="E47" i="71" s="1"/>
  <c r="E48" i="71"/>
  <c r="D31" i="71"/>
  <c r="E31" i="71" s="1"/>
  <c r="E33" i="71"/>
  <c r="D69" i="72"/>
  <c r="E69" i="72" s="1"/>
  <c r="E21" i="72"/>
  <c r="D31" i="72"/>
  <c r="E31" i="72" s="1"/>
  <c r="E33" i="72"/>
  <c r="D42" i="72"/>
  <c r="E44" i="72"/>
  <c r="D47" i="72"/>
  <c r="E47" i="72" s="1"/>
  <c r="E48" i="72"/>
  <c r="D59" i="72"/>
  <c r="E59" i="72" s="1"/>
  <c r="E60" i="72"/>
  <c r="E19" i="72"/>
  <c r="D18" i="72"/>
  <c r="D61" i="73"/>
  <c r="E61" i="73" s="1"/>
  <c r="E62" i="73"/>
  <c r="C18" i="73"/>
  <c r="D63" i="73"/>
  <c r="E63" i="73" s="1"/>
  <c r="E64" i="73"/>
  <c r="C10" i="74"/>
  <c r="C67" i="74" s="1"/>
  <c r="D11" i="74"/>
  <c r="E20" i="74"/>
  <c r="C42" i="74"/>
  <c r="D18" i="75"/>
  <c r="E19" i="75"/>
  <c r="D25" i="75"/>
  <c r="E25" i="75" s="1"/>
  <c r="E26" i="75"/>
  <c r="D34" i="75"/>
  <c r="E40" i="75"/>
  <c r="D42" i="75"/>
  <c r="E43" i="75"/>
  <c r="D47" i="75"/>
  <c r="E47" i="75" s="1"/>
  <c r="E48" i="75"/>
  <c r="D61" i="75"/>
  <c r="E61" i="75" s="1"/>
  <c r="E62" i="75"/>
  <c r="D61" i="76"/>
  <c r="E61" i="76" s="1"/>
  <c r="E62" i="76"/>
  <c r="C34" i="76"/>
  <c r="D10" i="77"/>
  <c r="D67" i="77" s="1"/>
  <c r="E14" i="77"/>
  <c r="D31" i="77"/>
  <c r="E31" i="77" s="1"/>
  <c r="E33" i="77"/>
  <c r="D42" i="77"/>
  <c r="E42" i="77" s="1"/>
  <c r="E45" i="77"/>
  <c r="E52" i="77"/>
  <c r="D63" i="77"/>
  <c r="E63" i="77" s="1"/>
  <c r="E64" i="77"/>
  <c r="D18" i="77"/>
  <c r="E19" i="77"/>
  <c r="C11" i="78"/>
  <c r="C68" i="78" s="1"/>
  <c r="C66" i="78" s="1"/>
  <c r="D42" i="78"/>
  <c r="E42" i="78" s="1"/>
  <c r="D47" i="78"/>
  <c r="E47" i="78" s="1"/>
  <c r="D47" i="62"/>
  <c r="E47" i="62" s="1"/>
  <c r="E48" i="62"/>
  <c r="E19" i="63"/>
  <c r="D18" i="63"/>
  <c r="D69" i="63"/>
  <c r="E21" i="63"/>
  <c r="D31" i="63"/>
  <c r="E33" i="63"/>
  <c r="D59" i="69"/>
  <c r="E59" i="69" s="1"/>
  <c r="E60" i="69"/>
  <c r="E19" i="68"/>
  <c r="D18" i="68"/>
  <c r="D56" i="71"/>
  <c r="E56" i="71" s="1"/>
  <c r="E57" i="71"/>
  <c r="D34" i="71"/>
  <c r="E34" i="71" s="1"/>
  <c r="E40" i="71"/>
  <c r="D34" i="72"/>
  <c r="E34" i="72" s="1"/>
  <c r="E40" i="72"/>
  <c r="D49" i="75"/>
  <c r="E49" i="75" s="1"/>
  <c r="E50" i="75"/>
  <c r="E63" i="1"/>
  <c r="E19" i="1"/>
  <c r="E21" i="1"/>
  <c r="E24" i="1"/>
  <c r="E28" i="1"/>
  <c r="E33" i="1"/>
  <c r="E37" i="1"/>
  <c r="E40" i="1"/>
  <c r="E43" i="1"/>
  <c r="E48" i="1"/>
  <c r="E52" i="1"/>
  <c r="E54" i="1"/>
  <c r="E60" i="1"/>
  <c r="E64" i="1"/>
  <c r="E15" i="58"/>
  <c r="E29" i="58"/>
  <c r="E15" i="59"/>
  <c r="E15" i="60"/>
  <c r="E29" i="60"/>
  <c r="E53" i="60"/>
  <c r="E15" i="61"/>
  <c r="E29" i="61"/>
  <c r="D13" i="62"/>
  <c r="E20" i="62"/>
  <c r="C27" i="62"/>
  <c r="E15" i="63"/>
  <c r="C27" i="63"/>
  <c r="D61" i="63"/>
  <c r="E61" i="63" s="1"/>
  <c r="E62" i="63"/>
  <c r="E61" i="64"/>
  <c r="E15" i="64"/>
  <c r="E29" i="64"/>
  <c r="E62" i="64"/>
  <c r="D59" i="64"/>
  <c r="E59" i="64" s="1"/>
  <c r="E60" i="64"/>
  <c r="E15" i="65"/>
  <c r="C18" i="65"/>
  <c r="E29" i="65"/>
  <c r="E53" i="65"/>
  <c r="E46" i="65"/>
  <c r="E41" i="65"/>
  <c r="E17" i="66"/>
  <c r="E20" i="66"/>
  <c r="E23" i="66"/>
  <c r="D25" i="66"/>
  <c r="E25" i="66" s="1"/>
  <c r="E26" i="66"/>
  <c r="E40" i="66"/>
  <c r="D42" i="66"/>
  <c r="E42" i="66" s="1"/>
  <c r="E45" i="66"/>
  <c r="D49" i="66"/>
  <c r="E49" i="66" s="1"/>
  <c r="E50" i="66"/>
  <c r="D56" i="66"/>
  <c r="E56" i="66" s="1"/>
  <c r="E57" i="66"/>
  <c r="D61" i="66"/>
  <c r="E61" i="66" s="1"/>
  <c r="E62" i="66"/>
  <c r="D11" i="69"/>
  <c r="D68" i="69" s="1"/>
  <c r="E15" i="69"/>
  <c r="E20" i="69"/>
  <c r="E15" i="68"/>
  <c r="E33" i="68"/>
  <c r="E41" i="68"/>
  <c r="D47" i="68"/>
  <c r="E47" i="68" s="1"/>
  <c r="E48" i="68"/>
  <c r="E52" i="68"/>
  <c r="D56" i="68"/>
  <c r="E56" i="68" s="1"/>
  <c r="E57" i="68"/>
  <c r="D63" i="68"/>
  <c r="E63" i="68" s="1"/>
  <c r="E64" i="68"/>
  <c r="E30" i="68"/>
  <c r="D10" i="70"/>
  <c r="E10" i="70" s="1"/>
  <c r="E14" i="70"/>
  <c r="E19" i="70"/>
  <c r="D18" i="70"/>
  <c r="E23" i="70"/>
  <c r="D25" i="70"/>
  <c r="E25" i="70" s="1"/>
  <c r="E26" i="70"/>
  <c r="E28" i="70"/>
  <c r="E41" i="70"/>
  <c r="E44" i="70"/>
  <c r="E46" i="70"/>
  <c r="D49" i="70"/>
  <c r="E49" i="70" s="1"/>
  <c r="E50" i="70"/>
  <c r="D56" i="70"/>
  <c r="E56" i="70" s="1"/>
  <c r="E57" i="70"/>
  <c r="D61" i="70"/>
  <c r="E61" i="70" s="1"/>
  <c r="E62" i="70"/>
  <c r="E20" i="71"/>
  <c r="E29" i="71"/>
  <c r="E17" i="72"/>
  <c r="E29" i="72"/>
  <c r="E53" i="72"/>
  <c r="D63" i="72"/>
  <c r="E63" i="72" s="1"/>
  <c r="E64" i="72"/>
  <c r="D11" i="73"/>
  <c r="D10" i="73"/>
  <c r="D67" i="73" s="1"/>
  <c r="E14" i="73"/>
  <c r="E19" i="73"/>
  <c r="D18" i="73"/>
  <c r="E21" i="73"/>
  <c r="E24" i="73"/>
  <c r="E44" i="73"/>
  <c r="E46" i="73"/>
  <c r="D49" i="73"/>
  <c r="E49" i="73" s="1"/>
  <c r="E50" i="73"/>
  <c r="E52" i="73"/>
  <c r="D56" i="73"/>
  <c r="E57" i="73"/>
  <c r="E17" i="74"/>
  <c r="E23" i="74"/>
  <c r="D25" i="74"/>
  <c r="E25" i="74" s="1"/>
  <c r="E26" i="74"/>
  <c r="E28" i="74"/>
  <c r="E40" i="74"/>
  <c r="E43" i="74"/>
  <c r="E45" i="74"/>
  <c r="D47" i="74"/>
  <c r="E47" i="74" s="1"/>
  <c r="E48" i="74"/>
  <c r="E52" i="74"/>
  <c r="E54" i="74"/>
  <c r="D63" i="74"/>
  <c r="E63" i="74" s="1"/>
  <c r="E64" i="74"/>
  <c r="E15" i="75"/>
  <c r="C18" i="75"/>
  <c r="E53" i="75"/>
  <c r="E31" i="76"/>
  <c r="D63" i="76"/>
  <c r="E63" i="76" s="1"/>
  <c r="E21" i="76"/>
  <c r="E24" i="76"/>
  <c r="E33" i="76"/>
  <c r="E41" i="76"/>
  <c r="E48" i="76"/>
  <c r="E53" i="76"/>
  <c r="D69" i="77"/>
  <c r="E69" i="77" s="1"/>
  <c r="C13" i="77"/>
  <c r="C12" i="77" s="1"/>
  <c r="C8" i="77" s="1"/>
  <c r="C65" i="77" s="1"/>
  <c r="C72" i="77" s="1"/>
  <c r="D27" i="77"/>
  <c r="E29" i="77"/>
  <c r="C18" i="77"/>
  <c r="D18" i="78"/>
  <c r="E18" i="78" s="1"/>
  <c r="D56" i="78"/>
  <c r="E56" i="78" s="1"/>
  <c r="C18" i="69"/>
  <c r="C18" i="67"/>
  <c r="D18" i="66"/>
  <c r="C10" i="66"/>
  <c r="C67" i="66" s="1"/>
  <c r="C18" i="64"/>
  <c r="D18" i="64"/>
  <c r="D25" i="59"/>
  <c r="E26" i="59"/>
  <c r="D59" i="59"/>
  <c r="E59" i="59" s="1"/>
  <c r="E60" i="59"/>
  <c r="D61" i="60"/>
  <c r="E61" i="60" s="1"/>
  <c r="E62" i="60"/>
  <c r="D18" i="61"/>
  <c r="E19" i="61"/>
  <c r="D69" i="61"/>
  <c r="E69" i="61" s="1"/>
  <c r="E21" i="61"/>
  <c r="D27" i="61"/>
  <c r="E28" i="61"/>
  <c r="E23" i="57"/>
  <c r="E35" i="57"/>
  <c r="E41" i="57"/>
  <c r="E50" i="57"/>
  <c r="E57" i="57"/>
  <c r="D18" i="58"/>
  <c r="E19" i="58"/>
  <c r="E40" i="58"/>
  <c r="E46" i="58"/>
  <c r="E62" i="58"/>
  <c r="C27" i="59"/>
  <c r="E14" i="1"/>
  <c r="E17" i="1"/>
  <c r="E20" i="1"/>
  <c r="E23" i="1"/>
  <c r="E26" i="1"/>
  <c r="E35" i="1"/>
  <c r="E41" i="1"/>
  <c r="E45" i="1"/>
  <c r="E50" i="1"/>
  <c r="E57" i="1"/>
  <c r="E62" i="1"/>
  <c r="C27" i="58"/>
  <c r="E53" i="58"/>
  <c r="E19" i="59"/>
  <c r="D69" i="59"/>
  <c r="E21" i="59"/>
  <c r="E24" i="59"/>
  <c r="D27" i="59"/>
  <c r="E28" i="59"/>
  <c r="E33" i="59"/>
  <c r="E44" i="59"/>
  <c r="D47" i="59"/>
  <c r="E47" i="59" s="1"/>
  <c r="E48" i="59"/>
  <c r="D56" i="59"/>
  <c r="E56" i="59" s="1"/>
  <c r="E57" i="59"/>
  <c r="D61" i="59"/>
  <c r="E61" i="59" s="1"/>
  <c r="E62" i="59"/>
  <c r="E19" i="60"/>
  <c r="E23" i="60"/>
  <c r="D25" i="60"/>
  <c r="E25" i="60" s="1"/>
  <c r="E26" i="60"/>
  <c r="E40" i="60"/>
  <c r="E45" i="60"/>
  <c r="D49" i="60"/>
  <c r="E50" i="60"/>
  <c r="D59" i="60"/>
  <c r="E59" i="60" s="1"/>
  <c r="E60" i="60"/>
  <c r="D63" i="60"/>
  <c r="E63" i="60" s="1"/>
  <c r="E64" i="60"/>
  <c r="E20" i="61"/>
  <c r="E23" i="61"/>
  <c r="D25" i="61"/>
  <c r="E25" i="61" s="1"/>
  <c r="E26" i="61"/>
  <c r="D34" i="61"/>
  <c r="E34" i="61" s="1"/>
  <c r="E40" i="61"/>
  <c r="E45" i="61"/>
  <c r="E48" i="61"/>
  <c r="E52" i="61"/>
  <c r="E57" i="61"/>
  <c r="D63" i="61"/>
  <c r="E63" i="61" s="1"/>
  <c r="E64" i="61"/>
  <c r="D11" i="62"/>
  <c r="C18" i="62"/>
  <c r="C10" i="65"/>
  <c r="C67" i="65" s="1"/>
  <c r="D11" i="70"/>
  <c r="C11" i="71"/>
  <c r="C68" i="71" s="1"/>
  <c r="D13" i="75"/>
  <c r="C27" i="76"/>
  <c r="C13" i="78"/>
  <c r="C12" i="78" s="1"/>
  <c r="C8" i="78" s="1"/>
  <c r="D34" i="59"/>
  <c r="E40" i="59"/>
  <c r="D49" i="59"/>
  <c r="E49" i="59" s="1"/>
  <c r="E50" i="59"/>
  <c r="D63" i="59"/>
  <c r="E63" i="59" s="1"/>
  <c r="E64" i="59"/>
  <c r="D69" i="60"/>
  <c r="E21" i="60"/>
  <c r="D31" i="60"/>
  <c r="E33" i="60"/>
  <c r="D56" i="60"/>
  <c r="E56" i="60" s="1"/>
  <c r="E57" i="60"/>
  <c r="D31" i="61"/>
  <c r="E31" i="61" s="1"/>
  <c r="E33" i="61"/>
  <c r="D49" i="61"/>
  <c r="E49" i="61" s="1"/>
  <c r="E50" i="61"/>
  <c r="D61" i="61"/>
  <c r="E61" i="61" s="1"/>
  <c r="E62" i="61"/>
  <c r="F46" i="1"/>
  <c r="E26" i="57"/>
  <c r="E45" i="57"/>
  <c r="E62" i="57"/>
  <c r="E23" i="58"/>
  <c r="D25" i="58"/>
  <c r="E25" i="58" s="1"/>
  <c r="E26" i="58"/>
  <c r="E45" i="58"/>
  <c r="E52" i="58"/>
  <c r="E15" i="1"/>
  <c r="D27" i="58"/>
  <c r="E28" i="58"/>
  <c r="D31" i="58"/>
  <c r="E31" i="58" s="1"/>
  <c r="E33" i="58"/>
  <c r="D49" i="58"/>
  <c r="E50" i="58"/>
  <c r="D63" i="58"/>
  <c r="E63" i="58" s="1"/>
  <c r="E64" i="58"/>
  <c r="E29" i="59"/>
  <c r="E20" i="60"/>
  <c r="C18" i="61"/>
  <c r="E53" i="61"/>
  <c r="D18" i="62"/>
  <c r="D69" i="73"/>
  <c r="D69" i="74"/>
  <c r="C10" i="75"/>
  <c r="C67" i="75" s="1"/>
  <c r="D11" i="75"/>
  <c r="C34" i="75"/>
  <c r="C42" i="75"/>
  <c r="C10" i="76"/>
  <c r="C67" i="76" s="1"/>
  <c r="D11" i="76"/>
  <c r="C27" i="78"/>
  <c r="E27" i="78" s="1"/>
  <c r="D10" i="62"/>
  <c r="D67" i="62" s="1"/>
  <c r="C11" i="62"/>
  <c r="C68" i="62" s="1"/>
  <c r="D42" i="61"/>
  <c r="C18" i="60"/>
  <c r="D18" i="60"/>
  <c r="D10" i="60"/>
  <c r="D67" i="60" s="1"/>
  <c r="C42" i="58"/>
  <c r="D56" i="1"/>
  <c r="E56" i="1" s="1"/>
  <c r="D61" i="1"/>
  <c r="E61" i="1" s="1"/>
  <c r="D47" i="1"/>
  <c r="E47" i="1" s="1"/>
  <c r="D59" i="1"/>
  <c r="E59" i="1" s="1"/>
  <c r="D25" i="1"/>
  <c r="E25" i="1" s="1"/>
  <c r="D34" i="1"/>
  <c r="D49" i="1"/>
  <c r="E49" i="1" s="1"/>
  <c r="C27" i="57"/>
  <c r="E24" i="57"/>
  <c r="E28" i="57"/>
  <c r="E33" i="57"/>
  <c r="E37" i="57"/>
  <c r="E40" i="57"/>
  <c r="E43" i="57"/>
  <c r="E48" i="57"/>
  <c r="E52" i="57"/>
  <c r="E54" i="57"/>
  <c r="E60" i="57"/>
  <c r="E64" i="57"/>
  <c r="D69" i="57"/>
  <c r="E69" i="57" s="1"/>
  <c r="E21" i="57"/>
  <c r="E29" i="57"/>
  <c r="E38" i="57"/>
  <c r="E53" i="57"/>
  <c r="C13" i="75"/>
  <c r="C12" i="75" s="1"/>
  <c r="C18" i="1"/>
  <c r="D10" i="58"/>
  <c r="D67" i="58" s="1"/>
  <c r="C42" i="59"/>
  <c r="C42" i="60"/>
  <c r="C34" i="64"/>
  <c r="C42" i="64"/>
  <c r="C10" i="71"/>
  <c r="C67" i="71" s="1"/>
  <c r="C13" i="74"/>
  <c r="C12" i="74" s="1"/>
  <c r="C8" i="74" s="1"/>
  <c r="C10" i="77"/>
  <c r="C67" i="77" s="1"/>
  <c r="D12" i="78"/>
  <c r="D31" i="78"/>
  <c r="E31" i="78" s="1"/>
  <c r="D59" i="78"/>
  <c r="E59" i="78" s="1"/>
  <c r="D61" i="78"/>
  <c r="E61" i="78" s="1"/>
  <c r="D63" i="78"/>
  <c r="E63" i="78" s="1"/>
  <c r="C13" i="72"/>
  <c r="C12" i="72" s="1"/>
  <c r="C8" i="72" s="1"/>
  <c r="D27" i="76"/>
  <c r="D18" i="1"/>
  <c r="D18" i="59"/>
  <c r="D10" i="63"/>
  <c r="D67" i="63" s="1"/>
  <c r="D42" i="64"/>
  <c r="D34" i="67"/>
  <c r="C34" i="68"/>
  <c r="D42" i="70"/>
  <c r="C51" i="71"/>
  <c r="D10" i="72"/>
  <c r="C42" i="72"/>
  <c r="C69" i="73"/>
  <c r="C42" i="73"/>
  <c r="C69" i="74"/>
  <c r="D27" i="75"/>
  <c r="D13" i="76"/>
  <c r="D13" i="77"/>
  <c r="C49" i="78"/>
  <c r="C51" i="78"/>
  <c r="E51" i="78" s="1"/>
  <c r="D67" i="78"/>
  <c r="E67" i="78" s="1"/>
  <c r="D68" i="78"/>
  <c r="D69" i="78"/>
  <c r="E69" i="78" s="1"/>
  <c r="C51" i="77"/>
  <c r="C27" i="77"/>
  <c r="C11" i="77"/>
  <c r="C68" i="77" s="1"/>
  <c r="C27" i="73"/>
  <c r="D47" i="76"/>
  <c r="E47" i="76" s="1"/>
  <c r="D49" i="76"/>
  <c r="E49" i="76" s="1"/>
  <c r="C51" i="76"/>
  <c r="C13" i="76"/>
  <c r="C12" i="76" s="1"/>
  <c r="C8" i="76" s="1"/>
  <c r="C11" i="76"/>
  <c r="C68" i="76" s="1"/>
  <c r="C27" i="74"/>
  <c r="C34" i="74"/>
  <c r="C69" i="75"/>
  <c r="D69" i="76"/>
  <c r="E69" i="76" s="1"/>
  <c r="D31" i="73"/>
  <c r="C27" i="75"/>
  <c r="C59" i="75"/>
  <c r="C51" i="75"/>
  <c r="D10" i="75"/>
  <c r="C11" i="75"/>
  <c r="C68" i="75" s="1"/>
  <c r="C69" i="71"/>
  <c r="C13" i="73"/>
  <c r="C12" i="73" s="1"/>
  <c r="C8" i="73" s="1"/>
  <c r="D13" i="74"/>
  <c r="D27" i="74"/>
  <c r="C51" i="74"/>
  <c r="D69" i="75"/>
  <c r="D42" i="74"/>
  <c r="D34" i="74"/>
  <c r="E34" i="74" s="1"/>
  <c r="D10" i="74"/>
  <c r="C11" i="74"/>
  <c r="C68" i="74" s="1"/>
  <c r="D11" i="72"/>
  <c r="D13" i="73"/>
  <c r="D27" i="73"/>
  <c r="D34" i="73"/>
  <c r="D42" i="73"/>
  <c r="C56" i="73"/>
  <c r="C51" i="73"/>
  <c r="C34" i="73"/>
  <c r="C11" i="73"/>
  <c r="C68" i="73" s="1"/>
  <c r="C10" i="73"/>
  <c r="C67" i="73" s="1"/>
  <c r="D13" i="70"/>
  <c r="D42" i="71"/>
  <c r="D27" i="71"/>
  <c r="D13" i="72"/>
  <c r="D27" i="72"/>
  <c r="C27" i="72"/>
  <c r="C31" i="73"/>
  <c r="C11" i="72"/>
  <c r="C68" i="72" s="1"/>
  <c r="C51" i="72"/>
  <c r="C10" i="72"/>
  <c r="C67" i="72" s="1"/>
  <c r="E17" i="67"/>
  <c r="E21" i="67"/>
  <c r="E24" i="67"/>
  <c r="E41" i="67"/>
  <c r="E43" i="67"/>
  <c r="E45" i="67"/>
  <c r="E47" i="67"/>
  <c r="E62" i="67"/>
  <c r="E64" i="67"/>
  <c r="C27" i="68"/>
  <c r="D69" i="70"/>
  <c r="C13" i="70"/>
  <c r="C12" i="70" s="1"/>
  <c r="C8" i="70" s="1"/>
  <c r="D27" i="70"/>
  <c r="D13" i="71"/>
  <c r="C13" i="71"/>
  <c r="C12" i="71" s="1"/>
  <c r="C8" i="71" s="1"/>
  <c r="C27" i="71"/>
  <c r="D10" i="71"/>
  <c r="D61" i="67"/>
  <c r="E61" i="67" s="1"/>
  <c r="E14" i="67"/>
  <c r="D69" i="68"/>
  <c r="D34" i="70"/>
  <c r="D36" i="70"/>
  <c r="D69" i="71"/>
  <c r="C42" i="70"/>
  <c r="C36" i="70"/>
  <c r="C34" i="70"/>
  <c r="C27" i="70"/>
  <c r="D27" i="69"/>
  <c r="D31" i="68"/>
  <c r="E31" i="68" s="1"/>
  <c r="C51" i="68"/>
  <c r="C69" i="68"/>
  <c r="C67" i="70"/>
  <c r="C11" i="70"/>
  <c r="C69" i="70"/>
  <c r="E16" i="67"/>
  <c r="E20" i="67"/>
  <c r="D27" i="68"/>
  <c r="D13" i="68"/>
  <c r="C13" i="68"/>
  <c r="C12" i="68" s="1"/>
  <c r="C8" i="68" s="1"/>
  <c r="D11" i="68"/>
  <c r="D10" i="68"/>
  <c r="D27" i="66"/>
  <c r="E15" i="67"/>
  <c r="E23" i="67"/>
  <c r="E29" i="67"/>
  <c r="E33" i="67"/>
  <c r="E40" i="67"/>
  <c r="E44" i="67"/>
  <c r="E46" i="67"/>
  <c r="E50" i="67"/>
  <c r="E52" i="67"/>
  <c r="E53" i="67"/>
  <c r="E63" i="67"/>
  <c r="D13" i="69"/>
  <c r="C13" i="69"/>
  <c r="C12" i="69" s="1"/>
  <c r="C10" i="68"/>
  <c r="C67" i="68" s="1"/>
  <c r="C11" i="68"/>
  <c r="C68" i="68" s="1"/>
  <c r="E49" i="67"/>
  <c r="C34" i="69"/>
  <c r="D34" i="68"/>
  <c r="D59" i="68"/>
  <c r="C51" i="69"/>
  <c r="C27" i="69"/>
  <c r="D10" i="69"/>
  <c r="D13" i="65"/>
  <c r="D13" i="66"/>
  <c r="C10" i="67"/>
  <c r="C67" i="67" s="1"/>
  <c r="D13" i="67"/>
  <c r="D69" i="67"/>
  <c r="C31" i="67"/>
  <c r="E31" i="67" s="1"/>
  <c r="C34" i="67"/>
  <c r="C13" i="67"/>
  <c r="C12" i="67" s="1"/>
  <c r="C8" i="67" s="1"/>
  <c r="C51" i="67"/>
  <c r="E28" i="67"/>
  <c r="E26" i="67"/>
  <c r="E19" i="67"/>
  <c r="C10" i="69"/>
  <c r="C67" i="69" s="1"/>
  <c r="C42" i="67"/>
  <c r="E48" i="67"/>
  <c r="C11" i="69"/>
  <c r="C68" i="69" s="1"/>
  <c r="D34" i="69"/>
  <c r="D42" i="69"/>
  <c r="E42" i="69" s="1"/>
  <c r="D10" i="67"/>
  <c r="C11" i="67"/>
  <c r="C69" i="67"/>
  <c r="D11" i="64"/>
  <c r="D27" i="64"/>
  <c r="C27" i="64"/>
  <c r="D27" i="65"/>
  <c r="D69" i="65"/>
  <c r="C13" i="66"/>
  <c r="C12" i="66" s="1"/>
  <c r="C8" i="66" s="1"/>
  <c r="D11" i="66"/>
  <c r="D34" i="66"/>
  <c r="D69" i="66"/>
  <c r="E69" i="66" s="1"/>
  <c r="C11" i="61"/>
  <c r="C68" i="61" s="1"/>
  <c r="C34" i="66"/>
  <c r="C27" i="66"/>
  <c r="C11" i="66"/>
  <c r="D27" i="60"/>
  <c r="C13" i="63"/>
  <c r="C12" i="63" s="1"/>
  <c r="C8" i="63" s="1"/>
  <c r="D11" i="63"/>
  <c r="D68" i="63" s="1"/>
  <c r="D51" i="63"/>
  <c r="C42" i="65"/>
  <c r="C69" i="65"/>
  <c r="C34" i="65"/>
  <c r="C27" i="65"/>
  <c r="C13" i="65"/>
  <c r="C51" i="64"/>
  <c r="C11" i="65"/>
  <c r="C68" i="65" s="1"/>
  <c r="D10" i="65"/>
  <c r="D11" i="65"/>
  <c r="D34" i="65"/>
  <c r="D42" i="65"/>
  <c r="D59" i="65"/>
  <c r="E59" i="65" s="1"/>
  <c r="D61" i="65"/>
  <c r="E61" i="65" s="1"/>
  <c r="D51" i="64"/>
  <c r="E51" i="64" s="1"/>
  <c r="D10" i="64"/>
  <c r="D31" i="62"/>
  <c r="E31" i="62" s="1"/>
  <c r="C69" i="62"/>
  <c r="C42" i="63"/>
  <c r="C10" i="64"/>
  <c r="C11" i="64"/>
  <c r="C68" i="64" s="1"/>
  <c r="C31" i="64"/>
  <c r="D34" i="64"/>
  <c r="D47" i="64"/>
  <c r="E47" i="64" s="1"/>
  <c r="C69" i="64"/>
  <c r="C56" i="63"/>
  <c r="C51" i="63"/>
  <c r="C49" i="63"/>
  <c r="D13" i="63"/>
  <c r="C11" i="59"/>
  <c r="C68" i="59" s="1"/>
  <c r="C49" i="60"/>
  <c r="D42" i="62"/>
  <c r="D51" i="62"/>
  <c r="C10" i="63"/>
  <c r="C11" i="63"/>
  <c r="C68" i="63" s="1"/>
  <c r="C31" i="63"/>
  <c r="D34" i="63"/>
  <c r="E34" i="63" s="1"/>
  <c r="D47" i="63"/>
  <c r="E47" i="63" s="1"/>
  <c r="C69" i="63"/>
  <c r="D69" i="62"/>
  <c r="C51" i="62"/>
  <c r="C42" i="62"/>
  <c r="C13" i="62"/>
  <c r="C12" i="62" s="1"/>
  <c r="C8" i="62" s="1"/>
  <c r="C10" i="62"/>
  <c r="C51" i="60"/>
  <c r="D51" i="61"/>
  <c r="D56" i="61"/>
  <c r="E56" i="61" s="1"/>
  <c r="D13" i="61"/>
  <c r="C13" i="61"/>
  <c r="C12" i="61" s="1"/>
  <c r="C8" i="61" s="1"/>
  <c r="D11" i="61"/>
  <c r="C42" i="61"/>
  <c r="C51" i="61"/>
  <c r="C10" i="61"/>
  <c r="D10" i="61"/>
  <c r="C13" i="1"/>
  <c r="C12" i="1" s="1"/>
  <c r="C8" i="1" s="1"/>
  <c r="D36" i="1"/>
  <c r="D13" i="58"/>
  <c r="D11" i="60"/>
  <c r="D51" i="60"/>
  <c r="D47" i="61"/>
  <c r="E47" i="61" s="1"/>
  <c r="D51" i="59"/>
  <c r="C27" i="60"/>
  <c r="C13" i="60"/>
  <c r="C12" i="60" s="1"/>
  <c r="C8" i="60" s="1"/>
  <c r="C13" i="58"/>
  <c r="C12" i="58" s="1"/>
  <c r="D11" i="58"/>
  <c r="D51" i="58"/>
  <c r="D13" i="59"/>
  <c r="C13" i="59"/>
  <c r="C12" i="59" s="1"/>
  <c r="C8" i="59" s="1"/>
  <c r="D11" i="59"/>
  <c r="C10" i="59"/>
  <c r="C67" i="59" s="1"/>
  <c r="C10" i="60"/>
  <c r="C11" i="60"/>
  <c r="C68" i="60" s="1"/>
  <c r="C31" i="60"/>
  <c r="D34" i="60"/>
  <c r="E34" i="60" s="1"/>
  <c r="D42" i="60"/>
  <c r="D47" i="60"/>
  <c r="E47" i="60" s="1"/>
  <c r="C69" i="60"/>
  <c r="D13" i="60"/>
  <c r="C51" i="59"/>
  <c r="C69" i="59"/>
  <c r="C25" i="59"/>
  <c r="C18" i="59"/>
  <c r="D10" i="59"/>
  <c r="D13" i="1"/>
  <c r="C11" i="1"/>
  <c r="C68" i="1" s="1"/>
  <c r="D42" i="58"/>
  <c r="D31" i="59"/>
  <c r="E31" i="59" s="1"/>
  <c r="C34" i="59"/>
  <c r="D42" i="59"/>
  <c r="C51" i="58"/>
  <c r="C49" i="58"/>
  <c r="C11" i="58"/>
  <c r="C68" i="58" s="1"/>
  <c r="C10" i="58"/>
  <c r="C18" i="58"/>
  <c r="D69" i="1"/>
  <c r="D51" i="1"/>
  <c r="C69" i="1"/>
  <c r="C34" i="58"/>
  <c r="C69" i="58"/>
  <c r="D34" i="58"/>
  <c r="D47" i="58"/>
  <c r="E47" i="58" s="1"/>
  <c r="D61" i="58"/>
  <c r="E61" i="58" s="1"/>
  <c r="D10" i="1"/>
  <c r="C36" i="1"/>
  <c r="D11" i="1"/>
  <c r="C10" i="1"/>
  <c r="D31" i="1"/>
  <c r="E31" i="1" s="1"/>
  <c r="C34" i="1"/>
  <c r="D42" i="1"/>
  <c r="C42" i="1"/>
  <c r="E18" i="62" l="1"/>
  <c r="E62" i="91"/>
  <c r="I62" i="90" s="1"/>
  <c r="G62" i="90"/>
  <c r="E50" i="91"/>
  <c r="I50" i="90" s="1"/>
  <c r="G50" i="90"/>
  <c r="E33" i="91"/>
  <c r="I33" i="90" s="1"/>
  <c r="G33" i="90"/>
  <c r="E45" i="91"/>
  <c r="I45" i="90" s="1"/>
  <c r="H45" i="90"/>
  <c r="E44" i="91"/>
  <c r="I44" i="90" s="1"/>
  <c r="H44" i="90"/>
  <c r="E64" i="91"/>
  <c r="I64" i="90" s="1"/>
  <c r="E53" i="91"/>
  <c r="I53" i="90" s="1"/>
  <c r="E54" i="91"/>
  <c r="I54" i="90" s="1"/>
  <c r="E18" i="72"/>
  <c r="E60" i="91"/>
  <c r="I60" i="90" s="1"/>
  <c r="E29" i="91"/>
  <c r="I29" i="90" s="1"/>
  <c r="E30" i="91"/>
  <c r="I30" i="90" s="1"/>
  <c r="H28" i="90"/>
  <c r="E40" i="91"/>
  <c r="I40" i="90" s="1"/>
  <c r="C66" i="79"/>
  <c r="E48" i="91"/>
  <c r="I48" i="90" s="1"/>
  <c r="C27" i="91"/>
  <c r="G27" i="90" s="1"/>
  <c r="E23" i="91"/>
  <c r="I23" i="90" s="1"/>
  <c r="E52" i="91"/>
  <c r="I52" i="90" s="1"/>
  <c r="E41" i="91"/>
  <c r="I41" i="90" s="1"/>
  <c r="D51" i="91"/>
  <c r="H51" i="90" s="1"/>
  <c r="C69" i="91"/>
  <c r="E37" i="91"/>
  <c r="I37" i="90" s="1"/>
  <c r="E35" i="91"/>
  <c r="I35" i="90" s="1"/>
  <c r="E67" i="79"/>
  <c r="E16" i="91"/>
  <c r="I16" i="90" s="1"/>
  <c r="H16" i="90"/>
  <c r="E26" i="91"/>
  <c r="I26" i="90" s="1"/>
  <c r="H26" i="90"/>
  <c r="E9" i="79"/>
  <c r="E12" i="79"/>
  <c r="E21" i="91"/>
  <c r="I21" i="90" s="1"/>
  <c r="E25" i="78"/>
  <c r="E68" i="79"/>
  <c r="E46" i="91"/>
  <c r="I46" i="90" s="1"/>
  <c r="E57" i="91"/>
  <c r="I57" i="90" s="1"/>
  <c r="C51" i="91"/>
  <c r="G51" i="90" s="1"/>
  <c r="E38" i="91"/>
  <c r="I38" i="90" s="1"/>
  <c r="C8" i="79"/>
  <c r="D69" i="91"/>
  <c r="E43" i="91"/>
  <c r="I43" i="90" s="1"/>
  <c r="E18" i="67"/>
  <c r="E69" i="71"/>
  <c r="E34" i="68"/>
  <c r="E42" i="67"/>
  <c r="C65" i="71"/>
  <c r="C77" i="71" s="1"/>
  <c r="C75" i="71" s="1"/>
  <c r="E42" i="71"/>
  <c r="E18" i="66"/>
  <c r="D66" i="79"/>
  <c r="E27" i="68"/>
  <c r="E42" i="65"/>
  <c r="E11" i="67"/>
  <c r="E51" i="66"/>
  <c r="E10" i="59"/>
  <c r="E34" i="64"/>
  <c r="E34" i="69"/>
  <c r="E12" i="78"/>
  <c r="E68" i="63"/>
  <c r="E34" i="67"/>
  <c r="E18" i="71"/>
  <c r="E34" i="65"/>
  <c r="E13" i="68"/>
  <c r="E51" i="68"/>
  <c r="E18" i="70"/>
  <c r="E59" i="75"/>
  <c r="E69" i="75"/>
  <c r="E68" i="78"/>
  <c r="E18" i="64"/>
  <c r="E42" i="62"/>
  <c r="E68" i="69"/>
  <c r="E51" i="69"/>
  <c r="E10" i="76"/>
  <c r="E13" i="78"/>
  <c r="E49" i="78"/>
  <c r="E27" i="76"/>
  <c r="E18" i="73"/>
  <c r="E11" i="78"/>
  <c r="D8" i="79"/>
  <c r="E18" i="65"/>
  <c r="E36" i="1"/>
  <c r="E69" i="62"/>
  <c r="E51" i="65"/>
  <c r="E34" i="66"/>
  <c r="E27" i="73"/>
  <c r="E42" i="74"/>
  <c r="E18" i="68"/>
  <c r="E18" i="63"/>
  <c r="E42" i="75"/>
  <c r="E18" i="76"/>
  <c r="E34" i="1"/>
  <c r="E27" i="62"/>
  <c r="E42" i="60"/>
  <c r="E51" i="70"/>
  <c r="E51" i="71"/>
  <c r="E18" i="59"/>
  <c r="E31" i="60"/>
  <c r="E11" i="1"/>
  <c r="E36" i="70"/>
  <c r="E42" i="73"/>
  <c r="D9" i="77"/>
  <c r="E51" i="74"/>
  <c r="E11" i="73"/>
  <c r="C9" i="78"/>
  <c r="E9" i="78" s="1"/>
  <c r="E69" i="65"/>
  <c r="E10" i="68"/>
  <c r="D12" i="74"/>
  <c r="E13" i="74"/>
  <c r="D67" i="75"/>
  <c r="E67" i="75" s="1"/>
  <c r="E10" i="75"/>
  <c r="D9" i="76"/>
  <c r="E11" i="76"/>
  <c r="D68" i="75"/>
  <c r="E68" i="75" s="1"/>
  <c r="E11" i="75"/>
  <c r="E51" i="60"/>
  <c r="E27" i="65"/>
  <c r="D68" i="68"/>
  <c r="E68" i="68" s="1"/>
  <c r="E11" i="68"/>
  <c r="E27" i="72"/>
  <c r="D12" i="70"/>
  <c r="E13" i="70"/>
  <c r="D68" i="72"/>
  <c r="E68" i="72" s="1"/>
  <c r="E11" i="72"/>
  <c r="D12" i="76"/>
  <c r="E13" i="76"/>
  <c r="D67" i="72"/>
  <c r="E67" i="72" s="1"/>
  <c r="E10" i="72"/>
  <c r="E10" i="58"/>
  <c r="E51" i="72"/>
  <c r="E10" i="62"/>
  <c r="D68" i="70"/>
  <c r="E11" i="70"/>
  <c r="D68" i="62"/>
  <c r="E68" i="62" s="1"/>
  <c r="E11" i="62"/>
  <c r="E27" i="61"/>
  <c r="E69" i="63"/>
  <c r="E18" i="77"/>
  <c r="E51" i="77"/>
  <c r="D68" i="74"/>
  <c r="E68" i="74" s="1"/>
  <c r="E11" i="74"/>
  <c r="E56" i="63"/>
  <c r="E51" i="76"/>
  <c r="E11" i="77"/>
  <c r="E51" i="73"/>
  <c r="D67" i="69"/>
  <c r="E67" i="69" s="1"/>
  <c r="E10" i="69"/>
  <c r="D12" i="77"/>
  <c r="E13" i="77"/>
  <c r="E27" i="70"/>
  <c r="D67" i="74"/>
  <c r="E67" i="74" s="1"/>
  <c r="E10" i="74"/>
  <c r="E10" i="61"/>
  <c r="D67" i="64"/>
  <c r="E10" i="64"/>
  <c r="D68" i="66"/>
  <c r="E11" i="66"/>
  <c r="D12" i="66"/>
  <c r="E13" i="66"/>
  <c r="D9" i="70"/>
  <c r="E34" i="70"/>
  <c r="D12" i="72"/>
  <c r="E13" i="72"/>
  <c r="D9" i="73"/>
  <c r="E34" i="73"/>
  <c r="D68" i="76"/>
  <c r="E68" i="76" s="1"/>
  <c r="C65" i="78"/>
  <c r="E51" i="75"/>
  <c r="E42" i="64"/>
  <c r="C65" i="74"/>
  <c r="C72" i="74" s="1"/>
  <c r="E69" i="74"/>
  <c r="E69" i="60"/>
  <c r="E27" i="77"/>
  <c r="E11" i="69"/>
  <c r="E34" i="75"/>
  <c r="E18" i="75"/>
  <c r="E31" i="64"/>
  <c r="E68" i="77"/>
  <c r="E42" i="63"/>
  <c r="D68" i="64"/>
  <c r="E68" i="64" s="1"/>
  <c r="E11" i="64"/>
  <c r="D12" i="71"/>
  <c r="E13" i="71"/>
  <c r="D12" i="73"/>
  <c r="E13" i="73"/>
  <c r="E56" i="73"/>
  <c r="D12" i="64"/>
  <c r="E13" i="64"/>
  <c r="E27" i="69"/>
  <c r="E42" i="59"/>
  <c r="E10" i="1"/>
  <c r="E69" i="1"/>
  <c r="E13" i="1"/>
  <c r="E51" i="61"/>
  <c r="E51" i="62"/>
  <c r="D12" i="63"/>
  <c r="E13" i="63"/>
  <c r="E51" i="63"/>
  <c r="E27" i="64"/>
  <c r="D12" i="65"/>
  <c r="E13" i="65"/>
  <c r="D12" i="69"/>
  <c r="E13" i="69"/>
  <c r="E27" i="66"/>
  <c r="D67" i="70"/>
  <c r="E67" i="70" s="1"/>
  <c r="E68" i="71"/>
  <c r="E69" i="68"/>
  <c r="D9" i="71"/>
  <c r="E10" i="71"/>
  <c r="E69" i="70"/>
  <c r="D9" i="72"/>
  <c r="E27" i="71"/>
  <c r="E67" i="73"/>
  <c r="E27" i="74"/>
  <c r="D66" i="77"/>
  <c r="E27" i="75"/>
  <c r="E42" i="70"/>
  <c r="C65" i="72"/>
  <c r="C72" i="72" s="1"/>
  <c r="D68" i="73"/>
  <c r="E68" i="73" s="1"/>
  <c r="D67" i="76"/>
  <c r="E67" i="76" s="1"/>
  <c r="E67" i="77"/>
  <c r="E69" i="73"/>
  <c r="D12" i="75"/>
  <c r="E13" i="75"/>
  <c r="E10" i="73"/>
  <c r="D12" i="62"/>
  <c r="E13" i="62"/>
  <c r="E31" i="63"/>
  <c r="E10" i="77"/>
  <c r="E42" i="72"/>
  <c r="E18" i="69"/>
  <c r="E49" i="63"/>
  <c r="E34" i="76"/>
  <c r="E11" i="71"/>
  <c r="D67" i="66"/>
  <c r="E67" i="66" s="1"/>
  <c r="E10" i="66"/>
  <c r="E27" i="63"/>
  <c r="D12" i="61"/>
  <c r="E13" i="61"/>
  <c r="D12" i="59"/>
  <c r="E13" i="59"/>
  <c r="D12" i="58"/>
  <c r="E13" i="58"/>
  <c r="D68" i="60"/>
  <c r="E68" i="60" s="1"/>
  <c r="E11" i="60"/>
  <c r="E34" i="59"/>
  <c r="E27" i="1"/>
  <c r="E42" i="61"/>
  <c r="E42" i="1"/>
  <c r="E51" i="58"/>
  <c r="E10" i="60"/>
  <c r="E69" i="59"/>
  <c r="E18" i="58"/>
  <c r="E18" i="61"/>
  <c r="E42" i="58"/>
  <c r="E13" i="60"/>
  <c r="D67" i="61"/>
  <c r="D68" i="61"/>
  <c r="E68" i="61" s="1"/>
  <c r="E11" i="61"/>
  <c r="D9" i="62"/>
  <c r="E18" i="1"/>
  <c r="E51" i="57"/>
  <c r="E34" i="58"/>
  <c r="E51" i="1"/>
  <c r="E11" i="59"/>
  <c r="D68" i="58"/>
  <c r="E68" i="58" s="1"/>
  <c r="E11" i="58"/>
  <c r="E27" i="60"/>
  <c r="E18" i="60"/>
  <c r="E49" i="58"/>
  <c r="E27" i="58"/>
  <c r="E49" i="60"/>
  <c r="E27" i="59"/>
  <c r="E25" i="59"/>
  <c r="D68" i="59"/>
  <c r="E68" i="59" s="1"/>
  <c r="D12" i="1"/>
  <c r="E12" i="1" s="1"/>
  <c r="D67" i="1"/>
  <c r="C8" i="75"/>
  <c r="C65" i="75" s="1"/>
  <c r="C72" i="75" s="1"/>
  <c r="C9" i="71"/>
  <c r="C9" i="61"/>
  <c r="D9" i="63"/>
  <c r="C66" i="77"/>
  <c r="D8" i="78"/>
  <c r="E10" i="63"/>
  <c r="D66" i="78"/>
  <c r="E66" i="78" s="1"/>
  <c r="C77" i="77"/>
  <c r="C75" i="77" s="1"/>
  <c r="C9" i="77"/>
  <c r="C65" i="76"/>
  <c r="C72" i="76" s="1"/>
  <c r="C66" i="76"/>
  <c r="C9" i="76"/>
  <c r="D67" i="71"/>
  <c r="C66" i="75"/>
  <c r="D9" i="75"/>
  <c r="C9" i="75"/>
  <c r="D9" i="74"/>
  <c r="C9" i="74"/>
  <c r="C66" i="74"/>
  <c r="C66" i="73"/>
  <c r="C65" i="73"/>
  <c r="C72" i="73" s="1"/>
  <c r="C9" i="73"/>
  <c r="C66" i="72"/>
  <c r="C9" i="72"/>
  <c r="D9" i="68"/>
  <c r="C66" i="71"/>
  <c r="C65" i="67"/>
  <c r="C72" i="67" s="1"/>
  <c r="C65" i="70"/>
  <c r="C72" i="70" s="1"/>
  <c r="E10" i="67"/>
  <c r="D9" i="69"/>
  <c r="C68" i="70"/>
  <c r="C9" i="70"/>
  <c r="C66" i="65"/>
  <c r="D67" i="68"/>
  <c r="E67" i="68" s="1"/>
  <c r="D12" i="68"/>
  <c r="C9" i="68"/>
  <c r="C66" i="68"/>
  <c r="E69" i="67"/>
  <c r="D9" i="64"/>
  <c r="C9" i="69"/>
  <c r="C65" i="68"/>
  <c r="C66" i="69"/>
  <c r="D66" i="63"/>
  <c r="E27" i="67"/>
  <c r="E51" i="67"/>
  <c r="D12" i="67"/>
  <c r="E13" i="67"/>
  <c r="C8" i="69"/>
  <c r="C65" i="69" s="1"/>
  <c r="D67" i="67"/>
  <c r="E67" i="67" s="1"/>
  <c r="D9" i="67"/>
  <c r="C68" i="67"/>
  <c r="E68" i="67" s="1"/>
  <c r="C9" i="67"/>
  <c r="D9" i="61"/>
  <c r="D9" i="66"/>
  <c r="C65" i="66"/>
  <c r="C68" i="66"/>
  <c r="C9" i="66"/>
  <c r="D9" i="60"/>
  <c r="C12" i="65"/>
  <c r="C9" i="65"/>
  <c r="D68" i="65"/>
  <c r="E68" i="65" s="1"/>
  <c r="E11" i="65"/>
  <c r="D67" i="65"/>
  <c r="E67" i="65" s="1"/>
  <c r="D9" i="65"/>
  <c r="E10" i="65"/>
  <c r="C65" i="61"/>
  <c r="C72" i="61" s="1"/>
  <c r="C9" i="59"/>
  <c r="C65" i="62"/>
  <c r="C72" i="62" s="1"/>
  <c r="C67" i="64"/>
  <c r="C9" i="64"/>
  <c r="C65" i="64"/>
  <c r="D9" i="1"/>
  <c r="E11" i="63"/>
  <c r="C65" i="63"/>
  <c r="C77" i="63" s="1"/>
  <c r="C75" i="63" s="1"/>
  <c r="C67" i="63"/>
  <c r="E67" i="63" s="1"/>
  <c r="C9" i="63"/>
  <c r="C67" i="62"/>
  <c r="E67" i="62" s="1"/>
  <c r="C9" i="62"/>
  <c r="C8" i="58"/>
  <c r="C65" i="58" s="1"/>
  <c r="C67" i="61"/>
  <c r="D68" i="1"/>
  <c r="D9" i="58"/>
  <c r="C66" i="59"/>
  <c r="C65" i="60"/>
  <c r="D12" i="60"/>
  <c r="C67" i="60"/>
  <c r="E67" i="60" s="1"/>
  <c r="C9" i="60"/>
  <c r="D67" i="59"/>
  <c r="E67" i="59" s="1"/>
  <c r="D9" i="59"/>
  <c r="C65" i="59"/>
  <c r="C67" i="58"/>
  <c r="E67" i="58" s="1"/>
  <c r="C9" i="58"/>
  <c r="C65" i="1"/>
  <c r="C77" i="1" s="1"/>
  <c r="C75" i="1" s="1"/>
  <c r="C67" i="1"/>
  <c r="C66" i="1" s="1"/>
  <c r="C9" i="1"/>
  <c r="C72" i="71" l="1"/>
  <c r="E51" i="91"/>
  <c r="I51" i="90" s="1"/>
  <c r="E69" i="91"/>
  <c r="E66" i="79"/>
  <c r="C65" i="79"/>
  <c r="D66" i="62"/>
  <c r="D66" i="69"/>
  <c r="E66" i="69" s="1"/>
  <c r="D66" i="64"/>
  <c r="E9" i="63"/>
  <c r="D66" i="75"/>
  <c r="E66" i="75" s="1"/>
  <c r="D66" i="76"/>
  <c r="E66" i="76" s="1"/>
  <c r="E9" i="77"/>
  <c r="D66" i="72"/>
  <c r="E66" i="72" s="1"/>
  <c r="D66" i="61"/>
  <c r="D66" i="66"/>
  <c r="D66" i="70"/>
  <c r="E8" i="79"/>
  <c r="D65" i="79"/>
  <c r="C72" i="78"/>
  <c r="E9" i="74"/>
  <c r="E9" i="59"/>
  <c r="E9" i="69"/>
  <c r="D66" i="74"/>
  <c r="E66" i="74" s="1"/>
  <c r="E9" i="66"/>
  <c r="C77" i="72"/>
  <c r="C75" i="72" s="1"/>
  <c r="C77" i="78"/>
  <c r="C75" i="78" s="1"/>
  <c r="E68" i="1"/>
  <c r="D66" i="1"/>
  <c r="E66" i="1" s="1"/>
  <c r="E9" i="68"/>
  <c r="D8" i="62"/>
  <c r="E12" i="62"/>
  <c r="E12" i="75"/>
  <c r="D8" i="75"/>
  <c r="E8" i="75" s="1"/>
  <c r="D66" i="73"/>
  <c r="E66" i="73" s="1"/>
  <c r="D8" i="77"/>
  <c r="E12" i="77"/>
  <c r="D8" i="76"/>
  <c r="E12" i="76"/>
  <c r="D8" i="70"/>
  <c r="E12" i="70"/>
  <c r="E9" i="61"/>
  <c r="D8" i="68"/>
  <c r="D65" i="68" s="1"/>
  <c r="D72" i="68" s="1"/>
  <c r="E12" i="68"/>
  <c r="C77" i="74"/>
  <c r="C75" i="74" s="1"/>
  <c r="E9" i="75"/>
  <c r="E66" i="77"/>
  <c r="E9" i="71"/>
  <c r="D8" i="65"/>
  <c r="D65" i="65" s="1"/>
  <c r="F59" i="65" s="1"/>
  <c r="E12" i="65"/>
  <c r="D8" i="63"/>
  <c r="E12" i="63"/>
  <c r="D8" i="73"/>
  <c r="E12" i="73"/>
  <c r="D8" i="72"/>
  <c r="E12" i="72"/>
  <c r="D8" i="66"/>
  <c r="E12" i="66"/>
  <c r="E67" i="64"/>
  <c r="E68" i="70"/>
  <c r="E9" i="76"/>
  <c r="D8" i="74"/>
  <c r="E12" i="74"/>
  <c r="E67" i="71"/>
  <c r="E9" i="62"/>
  <c r="E9" i="72"/>
  <c r="E12" i="64"/>
  <c r="D8" i="64"/>
  <c r="E9" i="64"/>
  <c r="D8" i="69"/>
  <c r="D65" i="69" s="1"/>
  <c r="F70" i="69" s="1"/>
  <c r="E12" i="69"/>
  <c r="D8" i="71"/>
  <c r="E12" i="71"/>
  <c r="E9" i="73"/>
  <c r="E9" i="70"/>
  <c r="E68" i="66"/>
  <c r="D8" i="59"/>
  <c r="E12" i="59"/>
  <c r="E9" i="58"/>
  <c r="D66" i="58"/>
  <c r="D66" i="60"/>
  <c r="D66" i="71"/>
  <c r="E67" i="1"/>
  <c r="D8" i="60"/>
  <c r="E12" i="60"/>
  <c r="E9" i="1"/>
  <c r="E9" i="60"/>
  <c r="D66" i="68"/>
  <c r="E66" i="68" s="1"/>
  <c r="E67" i="61"/>
  <c r="D8" i="58"/>
  <c r="D65" i="58" s="1"/>
  <c r="F58" i="58" s="1"/>
  <c r="E12" i="58"/>
  <c r="D8" i="61"/>
  <c r="E12" i="61"/>
  <c r="D8" i="1"/>
  <c r="C66" i="58"/>
  <c r="E8" i="78"/>
  <c r="D65" i="78"/>
  <c r="E65" i="78" s="1"/>
  <c r="C77" i="67"/>
  <c r="C75" i="67" s="1"/>
  <c r="C77" i="76"/>
  <c r="C75" i="76" s="1"/>
  <c r="C77" i="75"/>
  <c r="C75" i="75" s="1"/>
  <c r="C66" i="61"/>
  <c r="C77" i="73"/>
  <c r="C75" i="73" s="1"/>
  <c r="C66" i="70"/>
  <c r="C77" i="70"/>
  <c r="C75" i="70" s="1"/>
  <c r="C77" i="61"/>
  <c r="C75" i="61" s="1"/>
  <c r="C77" i="68"/>
  <c r="C75" i="68" s="1"/>
  <c r="C72" i="68"/>
  <c r="E12" i="67"/>
  <c r="D8" i="67"/>
  <c r="E9" i="67"/>
  <c r="C77" i="69"/>
  <c r="C75" i="69" s="1"/>
  <c r="C72" i="69"/>
  <c r="D66" i="67"/>
  <c r="C66" i="67"/>
  <c r="C72" i="66"/>
  <c r="C77" i="66"/>
  <c r="C75" i="66" s="1"/>
  <c r="C66" i="66"/>
  <c r="C77" i="62"/>
  <c r="C75" i="62" s="1"/>
  <c r="C8" i="65"/>
  <c r="E9" i="65"/>
  <c r="D66" i="65"/>
  <c r="E66" i="65" s="1"/>
  <c r="C77" i="64"/>
  <c r="C75" i="64" s="1"/>
  <c r="C72" i="64"/>
  <c r="C66" i="64"/>
  <c r="C72" i="63"/>
  <c r="C66" i="63"/>
  <c r="E66" i="63" s="1"/>
  <c r="C66" i="62"/>
  <c r="C66" i="60"/>
  <c r="C77" i="60"/>
  <c r="C75" i="60" s="1"/>
  <c r="C72" i="60"/>
  <c r="D66" i="59"/>
  <c r="E66" i="59" s="1"/>
  <c r="C77" i="59"/>
  <c r="C75" i="59" s="1"/>
  <c r="C72" i="59"/>
  <c r="C77" i="58"/>
  <c r="C75" i="58" s="1"/>
  <c r="C72" i="58"/>
  <c r="C72" i="1"/>
  <c r="E66" i="62" l="1"/>
  <c r="F19" i="69"/>
  <c r="C72" i="79"/>
  <c r="C77" i="79"/>
  <c r="F8" i="79"/>
  <c r="E65" i="79"/>
  <c r="F67" i="69"/>
  <c r="F71" i="69"/>
  <c r="F36" i="69"/>
  <c r="F64" i="69"/>
  <c r="F44" i="69"/>
  <c r="E66" i="64"/>
  <c r="F68" i="69"/>
  <c r="F52" i="69"/>
  <c r="F29" i="69"/>
  <c r="F18" i="69"/>
  <c r="F57" i="69"/>
  <c r="F47" i="69"/>
  <c r="F61" i="69"/>
  <c r="F26" i="69"/>
  <c r="F54" i="69"/>
  <c r="F49" i="65"/>
  <c r="E66" i="61"/>
  <c r="F34" i="65"/>
  <c r="F41" i="58"/>
  <c r="F67" i="65"/>
  <c r="F38" i="58"/>
  <c r="F60" i="58"/>
  <c r="F17" i="58"/>
  <c r="F40" i="65"/>
  <c r="F22" i="65"/>
  <c r="F26" i="58"/>
  <c r="F27" i="65"/>
  <c r="F16" i="58"/>
  <c r="F70" i="58"/>
  <c r="F24" i="65"/>
  <c r="F43" i="65"/>
  <c r="F47" i="58"/>
  <c r="F48" i="58"/>
  <c r="F23" i="58"/>
  <c r="F68" i="58"/>
  <c r="F64" i="65"/>
  <c r="F17" i="65"/>
  <c r="F32" i="65"/>
  <c r="F10" i="65"/>
  <c r="F42" i="58"/>
  <c r="F18" i="58"/>
  <c r="F59" i="58"/>
  <c r="F55" i="58"/>
  <c r="F52" i="65"/>
  <c r="F12" i="65"/>
  <c r="F41" i="65"/>
  <c r="F70" i="65"/>
  <c r="E66" i="66"/>
  <c r="F61" i="58"/>
  <c r="F34" i="58"/>
  <c r="F40" i="58"/>
  <c r="F24" i="58"/>
  <c r="F54" i="58"/>
  <c r="F37" i="58"/>
  <c r="F15" i="58"/>
  <c r="F10" i="58"/>
  <c r="F29" i="58"/>
  <c r="F63" i="58"/>
  <c r="F53" i="58"/>
  <c r="F36" i="58"/>
  <c r="F69" i="58"/>
  <c r="F67" i="58"/>
  <c r="F32" i="58"/>
  <c r="F71" i="58"/>
  <c r="F61" i="65"/>
  <c r="F50" i="65"/>
  <c r="F31" i="65"/>
  <c r="F20" i="65"/>
  <c r="F62" i="65"/>
  <c r="F57" i="65"/>
  <c r="F47" i="65"/>
  <c r="F25" i="65"/>
  <c r="F33" i="65"/>
  <c r="F15" i="65"/>
  <c r="F35" i="65"/>
  <c r="F46" i="65"/>
  <c r="F38" i="65"/>
  <c r="F71" i="65"/>
  <c r="F68" i="65"/>
  <c r="F8" i="58"/>
  <c r="F11" i="58"/>
  <c r="F31" i="58"/>
  <c r="F64" i="58"/>
  <c r="F52" i="58"/>
  <c r="F35" i="58"/>
  <c r="F13" i="58"/>
  <c r="F56" i="58"/>
  <c r="F27" i="58"/>
  <c r="F45" i="58"/>
  <c r="F51" i="58"/>
  <c r="F21" i="58"/>
  <c r="F14" i="58"/>
  <c r="F22" i="58"/>
  <c r="F44" i="58"/>
  <c r="D72" i="58"/>
  <c r="F11" i="65"/>
  <c r="F48" i="65"/>
  <c r="F28" i="65"/>
  <c r="F18" i="65"/>
  <c r="F36" i="65"/>
  <c r="F53" i="65"/>
  <c r="F44" i="65"/>
  <c r="F23" i="65"/>
  <c r="F69" i="65"/>
  <c r="F13" i="65"/>
  <c r="F37" i="65"/>
  <c r="F55" i="65"/>
  <c r="F54" i="65"/>
  <c r="D72" i="65"/>
  <c r="F8" i="65"/>
  <c r="F9" i="65"/>
  <c r="F66" i="58"/>
  <c r="F57" i="58"/>
  <c r="F28" i="58"/>
  <c r="F62" i="58"/>
  <c r="F50" i="58"/>
  <c r="F20" i="58"/>
  <c r="F9" i="58"/>
  <c r="F43" i="58"/>
  <c r="F25" i="58"/>
  <c r="F33" i="58"/>
  <c r="F49" i="58"/>
  <c r="F19" i="58"/>
  <c r="F12" i="58"/>
  <c r="F39" i="58"/>
  <c r="F56" i="65"/>
  <c r="F45" i="65"/>
  <c r="F26" i="65"/>
  <c r="F60" i="65"/>
  <c r="F14" i="65"/>
  <c r="F51" i="65"/>
  <c r="F29" i="65"/>
  <c r="F19" i="65"/>
  <c r="F63" i="65"/>
  <c r="F16" i="65"/>
  <c r="F39" i="65"/>
  <c r="F21" i="65"/>
  <c r="F58" i="65"/>
  <c r="E66" i="70"/>
  <c r="F71" i="79"/>
  <c r="F58" i="79"/>
  <c r="F38" i="79"/>
  <c r="F22" i="79"/>
  <c r="F21" i="79"/>
  <c r="F53" i="79"/>
  <c r="F52" i="79"/>
  <c r="F49" i="79"/>
  <c r="F46" i="79"/>
  <c r="F33" i="79"/>
  <c r="F19" i="79"/>
  <c r="F16" i="79"/>
  <c r="F15" i="79"/>
  <c r="F11" i="79"/>
  <c r="F55" i="79"/>
  <c r="F37" i="79"/>
  <c r="F35" i="79"/>
  <c r="F50" i="79"/>
  <c r="F47" i="79"/>
  <c r="F32" i="79"/>
  <c r="F18" i="79"/>
  <c r="F45" i="79"/>
  <c r="F43" i="79"/>
  <c r="F39" i="79"/>
  <c r="F31" i="79"/>
  <c r="F14" i="79"/>
  <c r="F10" i="79"/>
  <c r="D72" i="79"/>
  <c r="F70" i="79"/>
  <c r="F54" i="79"/>
  <c r="F51" i="79"/>
  <c r="F48" i="79"/>
  <c r="F34" i="79"/>
  <c r="F20" i="79"/>
  <c r="F17" i="79"/>
  <c r="F44" i="79"/>
  <c r="F40" i="79"/>
  <c r="F30" i="79"/>
  <c r="F9" i="79"/>
  <c r="F23" i="79"/>
  <c r="F26" i="79"/>
  <c r="F62" i="79"/>
  <c r="F36" i="79"/>
  <c r="F25" i="79"/>
  <c r="F24" i="79"/>
  <c r="F61" i="79"/>
  <c r="F28" i="79"/>
  <c r="F60" i="79"/>
  <c r="F41" i="79"/>
  <c r="F69" i="79"/>
  <c r="F57" i="79"/>
  <c r="F42" i="79"/>
  <c r="F29" i="79"/>
  <c r="F64" i="79"/>
  <c r="F68" i="79"/>
  <c r="F27" i="79"/>
  <c r="F13" i="79"/>
  <c r="F59" i="79"/>
  <c r="F67" i="79"/>
  <c r="F56" i="79"/>
  <c r="F63" i="79"/>
  <c r="F66" i="79"/>
  <c r="F12" i="79"/>
  <c r="F42" i="69"/>
  <c r="F34" i="69"/>
  <c r="F62" i="69"/>
  <c r="F43" i="69"/>
  <c r="F25" i="69"/>
  <c r="F17" i="69"/>
  <c r="F16" i="69"/>
  <c r="F53" i="69"/>
  <c r="F31" i="69"/>
  <c r="F69" i="69"/>
  <c r="F9" i="69"/>
  <c r="F28" i="69"/>
  <c r="F46" i="69"/>
  <c r="F35" i="69"/>
  <c r="F59" i="69"/>
  <c r="F58" i="69"/>
  <c r="D72" i="69"/>
  <c r="E8" i="69"/>
  <c r="F8" i="69"/>
  <c r="F66" i="69"/>
  <c r="F56" i="69"/>
  <c r="F41" i="69"/>
  <c r="F20" i="69"/>
  <c r="F15" i="69"/>
  <c r="F10" i="69"/>
  <c r="F49" i="69"/>
  <c r="F27" i="69"/>
  <c r="F12" i="69"/>
  <c r="F22" i="69"/>
  <c r="F37" i="69"/>
  <c r="F48" i="69"/>
  <c r="F39" i="69"/>
  <c r="F32" i="69"/>
  <c r="F60" i="69"/>
  <c r="F11" i="69"/>
  <c r="F51" i="69"/>
  <c r="F33" i="69"/>
  <c r="F14" i="69"/>
  <c r="F13" i="69"/>
  <c r="F63" i="69"/>
  <c r="F45" i="69"/>
  <c r="F23" i="69"/>
  <c r="F21" i="69"/>
  <c r="F24" i="69"/>
  <c r="F40" i="69"/>
  <c r="F50" i="69"/>
  <c r="F55" i="69"/>
  <c r="F38" i="69"/>
  <c r="E8" i="58"/>
  <c r="D65" i="72"/>
  <c r="F8" i="72" s="1"/>
  <c r="E8" i="72"/>
  <c r="E8" i="63"/>
  <c r="D65" i="63"/>
  <c r="E8" i="70"/>
  <c r="D65" i="70"/>
  <c r="D65" i="77"/>
  <c r="F8" i="77" s="1"/>
  <c r="E8" i="77"/>
  <c r="D65" i="71"/>
  <c r="F66" i="71" s="1"/>
  <c r="E8" i="71"/>
  <c r="F66" i="78"/>
  <c r="F30" i="69"/>
  <c r="E65" i="69"/>
  <c r="E8" i="74"/>
  <c r="D65" i="74"/>
  <c r="E8" i="62"/>
  <c r="D65" i="62"/>
  <c r="E66" i="71"/>
  <c r="D65" i="64"/>
  <c r="E8" i="64"/>
  <c r="D65" i="66"/>
  <c r="E8" i="66"/>
  <c r="D65" i="73"/>
  <c r="E8" i="73"/>
  <c r="F42" i="65"/>
  <c r="F30" i="65"/>
  <c r="D65" i="76"/>
  <c r="F8" i="76" s="1"/>
  <c r="E8" i="76"/>
  <c r="D65" i="75"/>
  <c r="F8" i="75" s="1"/>
  <c r="E65" i="68"/>
  <c r="D65" i="61"/>
  <c r="E8" i="61"/>
  <c r="E66" i="60"/>
  <c r="D65" i="59"/>
  <c r="F66" i="59" s="1"/>
  <c r="E8" i="59"/>
  <c r="F46" i="58"/>
  <c r="E65" i="58"/>
  <c r="F30" i="58"/>
  <c r="E66" i="58"/>
  <c r="E8" i="1"/>
  <c r="D65" i="1"/>
  <c r="E65" i="1" s="1"/>
  <c r="F8" i="78"/>
  <c r="F17" i="78"/>
  <c r="F26" i="78"/>
  <c r="F40" i="78"/>
  <c r="F60" i="78"/>
  <c r="F14" i="78"/>
  <c r="F34" i="78"/>
  <c r="F10" i="78"/>
  <c r="F19" i="78"/>
  <c r="F28" i="78"/>
  <c r="F45" i="78"/>
  <c r="F62" i="78"/>
  <c r="F52" i="78"/>
  <c r="F12" i="78"/>
  <c r="F21" i="78"/>
  <c r="F31" i="78"/>
  <c r="F48" i="78"/>
  <c r="F64" i="78"/>
  <c r="F56" i="78"/>
  <c r="F24" i="78"/>
  <c r="F51" i="78"/>
  <c r="D72" i="78"/>
  <c r="F55" i="78"/>
  <c r="F43" i="78"/>
  <c r="F37" i="78"/>
  <c r="F22" i="78"/>
  <c r="F59" i="78"/>
  <c r="F36" i="78"/>
  <c r="F25" i="78"/>
  <c r="F15" i="78"/>
  <c r="F57" i="78"/>
  <c r="F69" i="78"/>
  <c r="F71" i="78"/>
  <c r="F54" i="78"/>
  <c r="F41" i="78"/>
  <c r="F35" i="78"/>
  <c r="F16" i="78"/>
  <c r="F49" i="78"/>
  <c r="F33" i="78"/>
  <c r="F23" i="78"/>
  <c r="F13" i="78"/>
  <c r="F53" i="78"/>
  <c r="F68" i="78"/>
  <c r="F70" i="78"/>
  <c r="F46" i="78"/>
  <c r="F39" i="78"/>
  <c r="F32" i="78"/>
  <c r="F63" i="78"/>
  <c r="F47" i="78"/>
  <c r="F29" i="78"/>
  <c r="F20" i="78"/>
  <c r="F11" i="78"/>
  <c r="F50" i="78"/>
  <c r="F67" i="78"/>
  <c r="F58" i="78"/>
  <c r="F44" i="78"/>
  <c r="F38" i="78"/>
  <c r="F30" i="78"/>
  <c r="F61" i="78"/>
  <c r="F42" i="78"/>
  <c r="F27" i="78"/>
  <c r="F18" i="78"/>
  <c r="F9" i="78"/>
  <c r="F21" i="68"/>
  <c r="F10" i="68"/>
  <c r="F47" i="68"/>
  <c r="F17" i="68"/>
  <c r="F18" i="68"/>
  <c r="F69" i="68"/>
  <c r="F35" i="68"/>
  <c r="F11" i="68"/>
  <c r="F36" i="68"/>
  <c r="F15" i="68"/>
  <c r="F45" i="68"/>
  <c r="F20" i="68"/>
  <c r="F26" i="68"/>
  <c r="F46" i="68"/>
  <c r="F70" i="68"/>
  <c r="E8" i="68"/>
  <c r="F34" i="68"/>
  <c r="F51" i="68"/>
  <c r="F63" i="68"/>
  <c r="F27" i="68"/>
  <c r="F41" i="68"/>
  <c r="F68" i="68"/>
  <c r="F50" i="68"/>
  <c r="F62" i="68"/>
  <c r="F29" i="68"/>
  <c r="F67" i="68"/>
  <c r="F22" i="68"/>
  <c r="F37" i="68"/>
  <c r="F43" i="68"/>
  <c r="F57" i="68"/>
  <c r="F38" i="68"/>
  <c r="F8" i="68"/>
  <c r="F30" i="68"/>
  <c r="F59" i="68"/>
  <c r="F66" i="68"/>
  <c r="F53" i="68"/>
  <c r="F49" i="68"/>
  <c r="F42" i="68"/>
  <c r="F61" i="68"/>
  <c r="F31" i="68"/>
  <c r="F23" i="68"/>
  <c r="F12" i="68"/>
  <c r="F19" i="68"/>
  <c r="F13" i="68"/>
  <c r="F54" i="68"/>
  <c r="F52" i="68"/>
  <c r="F48" i="68"/>
  <c r="F64" i="68"/>
  <c r="F60" i="68"/>
  <c r="F33" i="68"/>
  <c r="F25" i="68"/>
  <c r="F14" i="68"/>
  <c r="F56" i="68"/>
  <c r="F9" i="68"/>
  <c r="F24" i="68"/>
  <c r="F28" i="68"/>
  <c r="F40" i="68"/>
  <c r="F39" i="68"/>
  <c r="F44" i="68"/>
  <c r="F55" i="68"/>
  <c r="F16" i="68"/>
  <c r="F32" i="68"/>
  <c r="F58" i="68"/>
  <c r="F71" i="68"/>
  <c r="E66" i="67"/>
  <c r="D65" i="67"/>
  <c r="E8" i="67"/>
  <c r="C65" i="65"/>
  <c r="E65" i="65" s="1"/>
  <c r="E8" i="65"/>
  <c r="F66" i="65"/>
  <c r="D65" i="60"/>
  <c r="E8" i="60"/>
  <c r="C75" i="79" l="1"/>
  <c r="F65" i="58"/>
  <c r="F65" i="65"/>
  <c r="F65" i="69"/>
  <c r="F65" i="79"/>
  <c r="E65" i="70"/>
  <c r="F70" i="70"/>
  <c r="F46" i="70"/>
  <c r="F53" i="70"/>
  <c r="F47" i="70"/>
  <c r="F35" i="70"/>
  <c r="F62" i="70"/>
  <c r="F21" i="70"/>
  <c r="F50" i="70"/>
  <c r="F28" i="70"/>
  <c r="F13" i="70"/>
  <c r="F32" i="70"/>
  <c r="F54" i="70"/>
  <c r="F63" i="70"/>
  <c r="F40" i="70"/>
  <c r="F15" i="70"/>
  <c r="F22" i="70"/>
  <c r="F41" i="70"/>
  <c r="F27" i="70"/>
  <c r="F29" i="70"/>
  <c r="F43" i="70"/>
  <c r="F45" i="70"/>
  <c r="F10" i="70"/>
  <c r="F48" i="70"/>
  <c r="F26" i="70"/>
  <c r="F68" i="70"/>
  <c r="F37" i="70"/>
  <c r="F58" i="70"/>
  <c r="F61" i="70"/>
  <c r="F33" i="70"/>
  <c r="F17" i="70"/>
  <c r="F31" i="70"/>
  <c r="F11" i="70"/>
  <c r="F14" i="70"/>
  <c r="F18" i="70"/>
  <c r="F30" i="70"/>
  <c r="F44" i="70"/>
  <c r="F42" i="70"/>
  <c r="F20" i="70"/>
  <c r="F23" i="70"/>
  <c r="F64" i="70"/>
  <c r="F49" i="70"/>
  <c r="F57" i="70"/>
  <c r="F25" i="70"/>
  <c r="F55" i="70"/>
  <c r="F34" i="70"/>
  <c r="F56" i="70"/>
  <c r="F36" i="70"/>
  <c r="F24" i="70"/>
  <c r="F9" i="70"/>
  <c r="F39" i="70"/>
  <c r="F71" i="70"/>
  <c r="F59" i="70"/>
  <c r="F19" i="70"/>
  <c r="F60" i="70"/>
  <c r="F38" i="70"/>
  <c r="F51" i="70"/>
  <c r="D72" i="70"/>
  <c r="F52" i="70"/>
  <c r="F16" i="70"/>
  <c r="F69" i="70"/>
  <c r="F67" i="70"/>
  <c r="F66" i="70"/>
  <c r="F12" i="70"/>
  <c r="D72" i="66"/>
  <c r="E65" i="66"/>
  <c r="F30" i="66"/>
  <c r="F42" i="66"/>
  <c r="F54" i="66"/>
  <c r="F53" i="66"/>
  <c r="F71" i="66"/>
  <c r="F58" i="66"/>
  <c r="F44" i="66"/>
  <c r="F57" i="66"/>
  <c r="F56" i="66"/>
  <c r="F9" i="66"/>
  <c r="F67" i="66"/>
  <c r="F49" i="66"/>
  <c r="F27" i="66"/>
  <c r="F68" i="66"/>
  <c r="F36" i="66"/>
  <c r="F51" i="66"/>
  <c r="F40" i="66"/>
  <c r="F61" i="66"/>
  <c r="F41" i="66"/>
  <c r="F47" i="66"/>
  <c r="F62" i="66"/>
  <c r="F26" i="66"/>
  <c r="F12" i="66"/>
  <c r="F64" i="66"/>
  <c r="F31" i="66"/>
  <c r="F50" i="66"/>
  <c r="F14" i="66"/>
  <c r="F70" i="66"/>
  <c r="F63" i="66"/>
  <c r="F32" i="66"/>
  <c r="F22" i="66"/>
  <c r="F66" i="66"/>
  <c r="F33" i="66"/>
  <c r="F8" i="66"/>
  <c r="F10" i="66"/>
  <c r="F21" i="66"/>
  <c r="F59" i="66"/>
  <c r="F11" i="66"/>
  <c r="F34" i="66"/>
  <c r="F69" i="66"/>
  <c r="F23" i="66"/>
  <c r="F38" i="66"/>
  <c r="F29" i="66"/>
  <c r="F28" i="66"/>
  <c r="F17" i="66"/>
  <c r="F55" i="66"/>
  <c r="F20" i="66"/>
  <c r="F16" i="66"/>
  <c r="F24" i="66"/>
  <c r="F45" i="66"/>
  <c r="F19" i="66"/>
  <c r="F25" i="66"/>
  <c r="F46" i="66"/>
  <c r="F37" i="66"/>
  <c r="F15" i="66"/>
  <c r="F39" i="66"/>
  <c r="F18" i="66"/>
  <c r="F13" i="66"/>
  <c r="F48" i="66"/>
  <c r="F52" i="66"/>
  <c r="F35" i="66"/>
  <c r="F60" i="66"/>
  <c r="F43" i="66"/>
  <c r="F8" i="70"/>
  <c r="F31" i="71"/>
  <c r="E65" i="71"/>
  <c r="F12" i="71"/>
  <c r="F71" i="71"/>
  <c r="F39" i="71"/>
  <c r="F25" i="71"/>
  <c r="F30" i="71"/>
  <c r="F42" i="71"/>
  <c r="F35" i="71"/>
  <c r="F24" i="71"/>
  <c r="F13" i="71"/>
  <c r="F70" i="71"/>
  <c r="F48" i="71"/>
  <c r="F10" i="71"/>
  <c r="F63" i="71"/>
  <c r="F51" i="71"/>
  <c r="F43" i="71"/>
  <c r="F21" i="71"/>
  <c r="F38" i="71"/>
  <c r="F54" i="71"/>
  <c r="F57" i="71"/>
  <c r="F19" i="71"/>
  <c r="F58" i="71"/>
  <c r="F11" i="71"/>
  <c r="F33" i="71"/>
  <c r="F20" i="71"/>
  <c r="F22" i="71"/>
  <c r="F64" i="71"/>
  <c r="F44" i="71"/>
  <c r="F61" i="71"/>
  <c r="F49" i="71"/>
  <c r="F41" i="71"/>
  <c r="F46" i="71"/>
  <c r="F23" i="71"/>
  <c r="F69" i="71"/>
  <c r="F68" i="71"/>
  <c r="F37" i="71"/>
  <c r="F15" i="71"/>
  <c r="F52" i="71"/>
  <c r="D72" i="71"/>
  <c r="F34" i="71"/>
  <c r="F16" i="71"/>
  <c r="F27" i="71"/>
  <c r="F36" i="71"/>
  <c r="F14" i="71"/>
  <c r="F62" i="71"/>
  <c r="F56" i="71"/>
  <c r="F28" i="71"/>
  <c r="F18" i="71"/>
  <c r="F32" i="71"/>
  <c r="F60" i="71"/>
  <c r="F40" i="71"/>
  <c r="F59" i="71"/>
  <c r="F47" i="71"/>
  <c r="F17" i="71"/>
  <c r="F29" i="71"/>
  <c r="F50" i="71"/>
  <c r="F26" i="71"/>
  <c r="F55" i="71"/>
  <c r="F9" i="71"/>
  <c r="F53" i="71"/>
  <c r="F45" i="71"/>
  <c r="F67" i="71"/>
  <c r="F8" i="67"/>
  <c r="F30" i="67"/>
  <c r="D72" i="76"/>
  <c r="E65" i="76"/>
  <c r="F13" i="76"/>
  <c r="F17" i="76"/>
  <c r="F53" i="76"/>
  <c r="F22" i="76"/>
  <c r="F60" i="76"/>
  <c r="F47" i="76"/>
  <c r="F29" i="76"/>
  <c r="F55" i="76"/>
  <c r="F63" i="76"/>
  <c r="F27" i="76"/>
  <c r="F50" i="76"/>
  <c r="F42" i="76"/>
  <c r="F18" i="76"/>
  <c r="F15" i="76"/>
  <c r="F37" i="76"/>
  <c r="F9" i="76"/>
  <c r="F38" i="76"/>
  <c r="F45" i="76"/>
  <c r="F58" i="76"/>
  <c r="F30" i="76"/>
  <c r="F43" i="76"/>
  <c r="F23" i="76"/>
  <c r="F71" i="76"/>
  <c r="F61" i="76"/>
  <c r="F14" i="76"/>
  <c r="F48" i="76"/>
  <c r="F40" i="76"/>
  <c r="F31" i="76"/>
  <c r="F39" i="76"/>
  <c r="F24" i="76"/>
  <c r="F62" i="76"/>
  <c r="F10" i="76"/>
  <c r="F69" i="76"/>
  <c r="F21" i="76"/>
  <c r="F67" i="76"/>
  <c r="F34" i="76"/>
  <c r="F68" i="76"/>
  <c r="F11" i="76"/>
  <c r="F59" i="76"/>
  <c r="F54" i="76"/>
  <c r="F46" i="76"/>
  <c r="F33" i="76"/>
  <c r="F28" i="76"/>
  <c r="F16" i="76"/>
  <c r="F57" i="76"/>
  <c r="F41" i="76"/>
  <c r="F49" i="76"/>
  <c r="F56" i="76"/>
  <c r="F26" i="76"/>
  <c r="F64" i="76"/>
  <c r="F51" i="76"/>
  <c r="F19" i="76"/>
  <c r="F35" i="76"/>
  <c r="F36" i="76"/>
  <c r="F52" i="76"/>
  <c r="F44" i="76"/>
  <c r="F20" i="76"/>
  <c r="F25" i="76"/>
  <c r="F32" i="76"/>
  <c r="F70" i="76"/>
  <c r="F12" i="76"/>
  <c r="F66" i="76"/>
  <c r="E65" i="62"/>
  <c r="F29" i="62"/>
  <c r="F40" i="62"/>
  <c r="F55" i="62"/>
  <c r="F71" i="62"/>
  <c r="F28" i="62"/>
  <c r="F70" i="62"/>
  <c r="D72" i="62"/>
  <c r="F59" i="62"/>
  <c r="F16" i="62"/>
  <c r="F48" i="62"/>
  <c r="F50" i="62"/>
  <c r="F32" i="62"/>
  <c r="F42" i="62"/>
  <c r="F27" i="62"/>
  <c r="F38" i="62"/>
  <c r="F64" i="62"/>
  <c r="F52" i="62"/>
  <c r="F51" i="62"/>
  <c r="F31" i="62"/>
  <c r="F19" i="62"/>
  <c r="F17" i="62"/>
  <c r="F18" i="62"/>
  <c r="F24" i="62"/>
  <c r="F36" i="62"/>
  <c r="F34" i="62"/>
  <c r="F66" i="62"/>
  <c r="F61" i="62"/>
  <c r="F14" i="62"/>
  <c r="F12" i="62"/>
  <c r="F9" i="62"/>
  <c r="F15" i="62"/>
  <c r="F63" i="62"/>
  <c r="F56" i="62"/>
  <c r="F25" i="62"/>
  <c r="F53" i="62"/>
  <c r="F57" i="62"/>
  <c r="F60" i="62"/>
  <c r="F54" i="62"/>
  <c r="F45" i="62"/>
  <c r="F49" i="62"/>
  <c r="F43" i="62"/>
  <c r="F68" i="62"/>
  <c r="F21" i="62"/>
  <c r="F44" i="62"/>
  <c r="F8" i="62"/>
  <c r="F46" i="62"/>
  <c r="F67" i="62"/>
  <c r="F22" i="62"/>
  <c r="F33" i="62"/>
  <c r="F62" i="62"/>
  <c r="F69" i="62"/>
  <c r="F37" i="62"/>
  <c r="F26" i="62"/>
  <c r="F20" i="62"/>
  <c r="F11" i="62"/>
  <c r="F47" i="62"/>
  <c r="F35" i="62"/>
  <c r="F23" i="62"/>
  <c r="F58" i="62"/>
  <c r="F30" i="62"/>
  <c r="F10" i="62"/>
  <c r="F13" i="62"/>
  <c r="F41" i="62"/>
  <c r="F39" i="62"/>
  <c r="F60" i="74"/>
  <c r="E65" i="74"/>
  <c r="F59" i="74"/>
  <c r="F41" i="74"/>
  <c r="F27" i="74"/>
  <c r="F35" i="74"/>
  <c r="D72" i="74"/>
  <c r="F34" i="74"/>
  <c r="F12" i="74"/>
  <c r="F44" i="74"/>
  <c r="F66" i="74"/>
  <c r="F11" i="74"/>
  <c r="F70" i="74"/>
  <c r="F55" i="74"/>
  <c r="F68" i="74"/>
  <c r="F25" i="74"/>
  <c r="F67" i="74"/>
  <c r="F13" i="74"/>
  <c r="F63" i="74"/>
  <c r="F50" i="74"/>
  <c r="F71" i="74"/>
  <c r="F64" i="74"/>
  <c r="F32" i="74"/>
  <c r="F45" i="74"/>
  <c r="F48" i="74"/>
  <c r="F52" i="74"/>
  <c r="F18" i="74"/>
  <c r="F56" i="74"/>
  <c r="F46" i="74"/>
  <c r="F23" i="74"/>
  <c r="F16" i="74"/>
  <c r="F57" i="74"/>
  <c r="F24" i="74"/>
  <c r="F20" i="74"/>
  <c r="F43" i="74"/>
  <c r="F22" i="74"/>
  <c r="F58" i="74"/>
  <c r="F26" i="74"/>
  <c r="F19" i="74"/>
  <c r="F54" i="74"/>
  <c r="F37" i="74"/>
  <c r="F36" i="74"/>
  <c r="F49" i="74"/>
  <c r="F42" i="74"/>
  <c r="F69" i="74"/>
  <c r="F30" i="74"/>
  <c r="F40" i="74"/>
  <c r="F61" i="74"/>
  <c r="F10" i="74"/>
  <c r="F17" i="74"/>
  <c r="F21" i="74"/>
  <c r="F28" i="74"/>
  <c r="F47" i="74"/>
  <c r="F38" i="74"/>
  <c r="F33" i="74"/>
  <c r="F31" i="74"/>
  <c r="F15" i="74"/>
  <c r="F14" i="74"/>
  <c r="F51" i="74"/>
  <c r="F29" i="74"/>
  <c r="F53" i="74"/>
  <c r="F62" i="74"/>
  <c r="F9" i="74"/>
  <c r="F8" i="74"/>
  <c r="F39" i="74"/>
  <c r="D72" i="75"/>
  <c r="E65" i="75"/>
  <c r="F68" i="75"/>
  <c r="F39" i="75"/>
  <c r="F14" i="75"/>
  <c r="F26" i="75"/>
  <c r="F49" i="75"/>
  <c r="F69" i="75"/>
  <c r="F45" i="75"/>
  <c r="F37" i="75"/>
  <c r="F11" i="75"/>
  <c r="F47" i="75"/>
  <c r="F15" i="75"/>
  <c r="F36" i="75"/>
  <c r="F52" i="75"/>
  <c r="F33" i="75"/>
  <c r="F30" i="75"/>
  <c r="F58" i="75"/>
  <c r="F61" i="75"/>
  <c r="F10" i="75"/>
  <c r="F67" i="75"/>
  <c r="F32" i="75"/>
  <c r="F41" i="75"/>
  <c r="F17" i="75"/>
  <c r="F29" i="75"/>
  <c r="F57" i="75"/>
  <c r="F43" i="75"/>
  <c r="F20" i="75"/>
  <c r="F50" i="75"/>
  <c r="F27" i="75"/>
  <c r="F35" i="75"/>
  <c r="F70" i="75"/>
  <c r="F54" i="75"/>
  <c r="F31" i="75"/>
  <c r="F19" i="75"/>
  <c r="F60" i="75"/>
  <c r="F23" i="75"/>
  <c r="F63" i="75"/>
  <c r="F13" i="75"/>
  <c r="F71" i="75"/>
  <c r="F64" i="75"/>
  <c r="F34" i="75"/>
  <c r="F18" i="75"/>
  <c r="F46" i="75"/>
  <c r="F24" i="75"/>
  <c r="F38" i="75"/>
  <c r="F28" i="75"/>
  <c r="F40" i="75"/>
  <c r="F44" i="75"/>
  <c r="F48" i="75"/>
  <c r="F21" i="75"/>
  <c r="F56" i="75"/>
  <c r="F51" i="75"/>
  <c r="F22" i="75"/>
  <c r="F53" i="75"/>
  <c r="F25" i="75"/>
  <c r="F59" i="75"/>
  <c r="F62" i="75"/>
  <c r="F42" i="75"/>
  <c r="F16" i="75"/>
  <c r="F55" i="75"/>
  <c r="F66" i="75"/>
  <c r="F9" i="75"/>
  <c r="F12" i="75"/>
  <c r="F71" i="73"/>
  <c r="E65" i="73"/>
  <c r="F22" i="73"/>
  <c r="F9" i="73"/>
  <c r="F33" i="73"/>
  <c r="F15" i="73"/>
  <c r="F27" i="73"/>
  <c r="F26" i="73"/>
  <c r="F43" i="73"/>
  <c r="F25" i="73"/>
  <c r="F66" i="73"/>
  <c r="F16" i="73"/>
  <c r="F40" i="73"/>
  <c r="F51" i="73"/>
  <c r="F70" i="73"/>
  <c r="F34" i="73"/>
  <c r="F32" i="73"/>
  <c r="F39" i="73"/>
  <c r="F30" i="73"/>
  <c r="F10" i="73"/>
  <c r="F53" i="73"/>
  <c r="F35" i="73"/>
  <c r="F47" i="73"/>
  <c r="F23" i="73"/>
  <c r="F14" i="73"/>
  <c r="F42" i="73"/>
  <c r="F18" i="73"/>
  <c r="F21" i="73"/>
  <c r="F45" i="73"/>
  <c r="F12" i="73"/>
  <c r="F52" i="73"/>
  <c r="F58" i="73"/>
  <c r="F13" i="73"/>
  <c r="F57" i="73"/>
  <c r="F59" i="73"/>
  <c r="F37" i="73"/>
  <c r="F19" i="73"/>
  <c r="F44" i="73"/>
  <c r="F60" i="73"/>
  <c r="F17" i="73"/>
  <c r="F46" i="73"/>
  <c r="F11" i="73"/>
  <c r="F67" i="73"/>
  <c r="F54" i="73"/>
  <c r="F28" i="73"/>
  <c r="F8" i="73"/>
  <c r="F64" i="73"/>
  <c r="F49" i="73"/>
  <c r="F69" i="73"/>
  <c r="F61" i="73"/>
  <c r="F55" i="73"/>
  <c r="F38" i="73"/>
  <c r="F36" i="73"/>
  <c r="F56" i="73"/>
  <c r="F29" i="73"/>
  <c r="F41" i="73"/>
  <c r="F24" i="73"/>
  <c r="F20" i="73"/>
  <c r="F63" i="73"/>
  <c r="F68" i="73"/>
  <c r="F50" i="73"/>
  <c r="F31" i="73"/>
  <c r="F48" i="73"/>
  <c r="D72" i="73"/>
  <c r="F62" i="73"/>
  <c r="F47" i="64"/>
  <c r="F30" i="64"/>
  <c r="E65" i="64"/>
  <c r="D72" i="64"/>
  <c r="F60" i="64"/>
  <c r="F37" i="64"/>
  <c r="F41" i="64"/>
  <c r="F9" i="64"/>
  <c r="F26" i="64"/>
  <c r="F33" i="64"/>
  <c r="F11" i="64"/>
  <c r="F24" i="64"/>
  <c r="F43" i="64"/>
  <c r="F48" i="64"/>
  <c r="F59" i="64"/>
  <c r="F14" i="64"/>
  <c r="F67" i="64"/>
  <c r="F68" i="64"/>
  <c r="F66" i="64"/>
  <c r="F32" i="64"/>
  <c r="F13" i="64"/>
  <c r="F29" i="64"/>
  <c r="F25" i="64"/>
  <c r="F51" i="64"/>
  <c r="F39" i="64"/>
  <c r="F23" i="64"/>
  <c r="F8" i="64"/>
  <c r="F31" i="64"/>
  <c r="F10" i="64"/>
  <c r="F57" i="64"/>
  <c r="F71" i="64"/>
  <c r="F58" i="64"/>
  <c r="F35" i="64"/>
  <c r="F38" i="64"/>
  <c r="F18" i="64"/>
  <c r="F28" i="64"/>
  <c r="F53" i="64"/>
  <c r="F12" i="64"/>
  <c r="F27" i="64"/>
  <c r="F46" i="64"/>
  <c r="F50" i="64"/>
  <c r="F17" i="64"/>
  <c r="F36" i="64"/>
  <c r="F49" i="64"/>
  <c r="F20" i="64"/>
  <c r="F34" i="64"/>
  <c r="F22" i="64"/>
  <c r="F15" i="64"/>
  <c r="F63" i="64"/>
  <c r="F45" i="64"/>
  <c r="F44" i="64"/>
  <c r="F55" i="64"/>
  <c r="F16" i="64"/>
  <c r="F64" i="64"/>
  <c r="F40" i="64"/>
  <c r="F56" i="64"/>
  <c r="F61" i="64"/>
  <c r="F21" i="64"/>
  <c r="F70" i="64"/>
  <c r="F54" i="64"/>
  <c r="F69" i="64"/>
  <c r="F42" i="64"/>
  <c r="F52" i="64"/>
  <c r="F62" i="64"/>
  <c r="F19" i="64"/>
  <c r="F8" i="71"/>
  <c r="E65" i="77"/>
  <c r="F26" i="77"/>
  <c r="F42" i="77"/>
  <c r="F50" i="77"/>
  <c r="F16" i="77"/>
  <c r="F48" i="77"/>
  <c r="F28" i="77"/>
  <c r="F30" i="77"/>
  <c r="D72" i="77"/>
  <c r="F11" i="77"/>
  <c r="F51" i="77"/>
  <c r="F69" i="77"/>
  <c r="F62" i="77"/>
  <c r="F29" i="77"/>
  <c r="F14" i="77"/>
  <c r="F32" i="77"/>
  <c r="F54" i="77"/>
  <c r="F66" i="77"/>
  <c r="F20" i="77"/>
  <c r="F56" i="77"/>
  <c r="F63" i="77"/>
  <c r="F43" i="77"/>
  <c r="F18" i="77"/>
  <c r="F24" i="77"/>
  <c r="F38" i="77"/>
  <c r="F49" i="77"/>
  <c r="F19" i="77"/>
  <c r="F45" i="77"/>
  <c r="F27" i="77"/>
  <c r="F37" i="77"/>
  <c r="F57" i="77"/>
  <c r="F55" i="77"/>
  <c r="F36" i="77"/>
  <c r="F9" i="77"/>
  <c r="F33" i="77"/>
  <c r="F70" i="77"/>
  <c r="F61" i="77"/>
  <c r="F13" i="77"/>
  <c r="F46" i="77"/>
  <c r="F59" i="77"/>
  <c r="F47" i="77"/>
  <c r="F17" i="77"/>
  <c r="F41" i="77"/>
  <c r="F25" i="77"/>
  <c r="F68" i="77"/>
  <c r="F39" i="77"/>
  <c r="F60" i="77"/>
  <c r="F35" i="77"/>
  <c r="F21" i="77"/>
  <c r="F10" i="77"/>
  <c r="F15" i="77"/>
  <c r="F52" i="77"/>
  <c r="F40" i="77"/>
  <c r="F67" i="77"/>
  <c r="F58" i="77"/>
  <c r="F53" i="77"/>
  <c r="F31" i="77"/>
  <c r="F64" i="77"/>
  <c r="F34" i="77"/>
  <c r="F23" i="77"/>
  <c r="F22" i="77"/>
  <c r="F44" i="77"/>
  <c r="F71" i="77"/>
  <c r="F12" i="77"/>
  <c r="F39" i="63"/>
  <c r="F30" i="63"/>
  <c r="E65" i="63"/>
  <c r="F60" i="63"/>
  <c r="F17" i="63"/>
  <c r="F67" i="63"/>
  <c r="F70" i="63"/>
  <c r="F29" i="63"/>
  <c r="F8" i="63"/>
  <c r="F32" i="63"/>
  <c r="F56" i="63"/>
  <c r="F14" i="63"/>
  <c r="F40" i="63"/>
  <c r="F51" i="63"/>
  <c r="F11" i="63"/>
  <c r="F28" i="63"/>
  <c r="F38" i="63"/>
  <c r="F54" i="63"/>
  <c r="F10" i="63"/>
  <c r="F36" i="63"/>
  <c r="F49" i="63"/>
  <c r="F64" i="63"/>
  <c r="F46" i="63"/>
  <c r="F71" i="63"/>
  <c r="F59" i="63"/>
  <c r="F25" i="63"/>
  <c r="F69" i="63"/>
  <c r="F44" i="63"/>
  <c r="F27" i="63"/>
  <c r="F47" i="63"/>
  <c r="F16" i="63"/>
  <c r="F53" i="63"/>
  <c r="F9" i="63"/>
  <c r="F31" i="63"/>
  <c r="F61" i="63"/>
  <c r="F15" i="63"/>
  <c r="F35" i="63"/>
  <c r="F52" i="63"/>
  <c r="F19" i="63"/>
  <c r="F45" i="63"/>
  <c r="F57" i="63"/>
  <c r="F13" i="63"/>
  <c r="F42" i="63"/>
  <c r="F55" i="63"/>
  <c r="F62" i="63"/>
  <c r="F50" i="63"/>
  <c r="F63" i="63"/>
  <c r="F12" i="63"/>
  <c r="F58" i="63"/>
  <c r="F23" i="63"/>
  <c r="F18" i="63"/>
  <c r="F22" i="63"/>
  <c r="F41" i="63"/>
  <c r="F21" i="63"/>
  <c r="F68" i="63"/>
  <c r="F33" i="63"/>
  <c r="F24" i="63"/>
  <c r="F66" i="63"/>
  <c r="F48" i="63"/>
  <c r="F43" i="63"/>
  <c r="F26" i="63"/>
  <c r="F34" i="63"/>
  <c r="F20" i="63"/>
  <c r="D72" i="63"/>
  <c r="F37" i="63"/>
  <c r="E65" i="72"/>
  <c r="F9" i="72"/>
  <c r="F39" i="72"/>
  <c r="D72" i="72"/>
  <c r="F15" i="72"/>
  <c r="F52" i="72"/>
  <c r="F28" i="72"/>
  <c r="F37" i="72"/>
  <c r="F54" i="72"/>
  <c r="F21" i="72"/>
  <c r="F44" i="72"/>
  <c r="F25" i="72"/>
  <c r="F68" i="72"/>
  <c r="F35" i="72"/>
  <c r="F58" i="72"/>
  <c r="F59" i="72"/>
  <c r="F47" i="72"/>
  <c r="F66" i="72"/>
  <c r="F62" i="72"/>
  <c r="F60" i="72"/>
  <c r="F69" i="72"/>
  <c r="F32" i="72"/>
  <c r="F31" i="72"/>
  <c r="F11" i="72"/>
  <c r="F24" i="72"/>
  <c r="F43" i="72"/>
  <c r="F50" i="72"/>
  <c r="F10" i="72"/>
  <c r="F34" i="72"/>
  <c r="F23" i="72"/>
  <c r="F67" i="72"/>
  <c r="F38" i="72"/>
  <c r="F71" i="72"/>
  <c r="F53" i="72"/>
  <c r="F36" i="72"/>
  <c r="F30" i="72"/>
  <c r="F49" i="72"/>
  <c r="F18" i="72"/>
  <c r="F48" i="72"/>
  <c r="F55" i="72"/>
  <c r="F57" i="72"/>
  <c r="F13" i="72"/>
  <c r="F70" i="72"/>
  <c r="F42" i="72"/>
  <c r="F29" i="72"/>
  <c r="F14" i="72"/>
  <c r="F16" i="72"/>
  <c r="F41" i="72"/>
  <c r="F63" i="72"/>
  <c r="F51" i="72"/>
  <c r="F20" i="72"/>
  <c r="F17" i="72"/>
  <c r="F26" i="72"/>
  <c r="F45" i="72"/>
  <c r="F33" i="72"/>
  <c r="F64" i="72"/>
  <c r="F40" i="72"/>
  <c r="F22" i="72"/>
  <c r="F19" i="72"/>
  <c r="F56" i="72"/>
  <c r="F27" i="72"/>
  <c r="F12" i="72"/>
  <c r="F46" i="72"/>
  <c r="F61" i="72"/>
  <c r="E65" i="59"/>
  <c r="F46" i="59"/>
  <c r="F54" i="59"/>
  <c r="D72" i="59"/>
  <c r="F58" i="59"/>
  <c r="F55" i="59"/>
  <c r="F45" i="59"/>
  <c r="F15" i="59"/>
  <c r="F25" i="59"/>
  <c r="F37" i="59"/>
  <c r="F52" i="59"/>
  <c r="F16" i="59"/>
  <c r="F9" i="59"/>
  <c r="F69" i="59"/>
  <c r="F24" i="59"/>
  <c r="F36" i="59"/>
  <c r="F51" i="59"/>
  <c r="F8" i="59"/>
  <c r="F62" i="59"/>
  <c r="F50" i="59"/>
  <c r="F34" i="59"/>
  <c r="F30" i="59"/>
  <c r="F71" i="59"/>
  <c r="F48" i="59"/>
  <c r="F39" i="59"/>
  <c r="F63" i="59"/>
  <c r="F18" i="59"/>
  <c r="F27" i="59"/>
  <c r="F40" i="59"/>
  <c r="F57" i="59"/>
  <c r="F43" i="59"/>
  <c r="F68" i="59"/>
  <c r="F17" i="59"/>
  <c r="F26" i="59"/>
  <c r="F38" i="59"/>
  <c r="F53" i="59"/>
  <c r="F11" i="59"/>
  <c r="F33" i="59"/>
  <c r="F23" i="59"/>
  <c r="F10" i="59"/>
  <c r="F21" i="59"/>
  <c r="F49" i="59"/>
  <c r="F42" i="59"/>
  <c r="F70" i="59"/>
  <c r="F44" i="59"/>
  <c r="F22" i="59"/>
  <c r="F67" i="59"/>
  <c r="F20" i="59"/>
  <c r="F29" i="59"/>
  <c r="F47" i="59"/>
  <c r="F60" i="59"/>
  <c r="F61" i="59"/>
  <c r="F12" i="59"/>
  <c r="F19" i="59"/>
  <c r="F28" i="59"/>
  <c r="F41" i="59"/>
  <c r="F56" i="59"/>
  <c r="F31" i="59"/>
  <c r="F32" i="59"/>
  <c r="F13" i="59"/>
  <c r="F35" i="59"/>
  <c r="F64" i="59"/>
  <c r="F14" i="59"/>
  <c r="F59" i="59"/>
  <c r="E65" i="60"/>
  <c r="F46" i="60"/>
  <c r="E65" i="61"/>
  <c r="F30" i="61"/>
  <c r="F43" i="61"/>
  <c r="D72" i="61"/>
  <c r="F54" i="61"/>
  <c r="F22" i="61"/>
  <c r="F32" i="61"/>
  <c r="F61" i="61"/>
  <c r="F15" i="61"/>
  <c r="F31" i="61"/>
  <c r="F20" i="61"/>
  <c r="F8" i="61"/>
  <c r="F60" i="61"/>
  <c r="F68" i="61"/>
  <c r="F23" i="61"/>
  <c r="F36" i="61"/>
  <c r="F34" i="61"/>
  <c r="F57" i="61"/>
  <c r="F56" i="61"/>
  <c r="F53" i="61"/>
  <c r="F44" i="61"/>
  <c r="F71" i="61"/>
  <c r="F39" i="61"/>
  <c r="F55" i="61"/>
  <c r="F16" i="61"/>
  <c r="F63" i="61"/>
  <c r="F24" i="61"/>
  <c r="F40" i="61"/>
  <c r="F33" i="61"/>
  <c r="F11" i="61"/>
  <c r="F62" i="61"/>
  <c r="F12" i="61"/>
  <c r="F25" i="61"/>
  <c r="F17" i="61"/>
  <c r="F42" i="61"/>
  <c r="F10" i="61"/>
  <c r="F46" i="61"/>
  <c r="F58" i="61"/>
  <c r="F38" i="61"/>
  <c r="F13" i="61"/>
  <c r="F18" i="61"/>
  <c r="F9" i="61"/>
  <c r="F29" i="61"/>
  <c r="F66" i="61"/>
  <c r="F70" i="61"/>
  <c r="F37" i="61"/>
  <c r="F41" i="61"/>
  <c r="F49" i="61"/>
  <c r="F67" i="61"/>
  <c r="F26" i="61"/>
  <c r="F45" i="61"/>
  <c r="F52" i="61"/>
  <c r="F48" i="61"/>
  <c r="F64" i="61"/>
  <c r="F14" i="61"/>
  <c r="F27" i="61"/>
  <c r="F19" i="61"/>
  <c r="F51" i="61"/>
  <c r="F47" i="61"/>
  <c r="F35" i="61"/>
  <c r="F59" i="61"/>
  <c r="F28" i="61"/>
  <c r="F50" i="61"/>
  <c r="F69" i="61"/>
  <c r="F21" i="61"/>
  <c r="F8" i="60"/>
  <c r="F30" i="60"/>
  <c r="F31" i="1"/>
  <c r="F30" i="1"/>
  <c r="F16" i="1"/>
  <c r="F70" i="1"/>
  <c r="F44" i="1"/>
  <c r="F32" i="1"/>
  <c r="F40" i="1"/>
  <c r="F9" i="1"/>
  <c r="F24" i="1"/>
  <c r="F53" i="1"/>
  <c r="F14" i="1"/>
  <c r="F37" i="1"/>
  <c r="F41" i="1"/>
  <c r="F13" i="1"/>
  <c r="F47" i="1"/>
  <c r="F57" i="1"/>
  <c r="F18" i="1"/>
  <c r="F42" i="1"/>
  <c r="F59" i="1"/>
  <c r="F63" i="1"/>
  <c r="F11" i="1"/>
  <c r="F21" i="1"/>
  <c r="F48" i="1"/>
  <c r="F34" i="1"/>
  <c r="F20" i="1"/>
  <c r="F10" i="1"/>
  <c r="F67" i="1"/>
  <c r="F54" i="1"/>
  <c r="F66" i="1"/>
  <c r="F62" i="1"/>
  <c r="F55" i="1"/>
  <c r="F26" i="1"/>
  <c r="F43" i="1"/>
  <c r="F68" i="1"/>
  <c r="F33" i="1"/>
  <c r="F56" i="1"/>
  <c r="F17" i="1"/>
  <c r="F27" i="1"/>
  <c r="F45" i="1"/>
  <c r="F69" i="1"/>
  <c r="F50" i="1"/>
  <c r="F60" i="1"/>
  <c r="F36" i="1"/>
  <c r="F49" i="1"/>
  <c r="F29" i="1"/>
  <c r="F52" i="1"/>
  <c r="F8" i="1"/>
  <c r="F71" i="1"/>
  <c r="F22" i="1"/>
  <c r="F64" i="1"/>
  <c r="F51" i="1"/>
  <c r="F38" i="1"/>
  <c r="F25" i="1"/>
  <c r="F15" i="1"/>
  <c r="D72" i="1"/>
  <c r="F58" i="1"/>
  <c r="F39" i="1"/>
  <c r="F28" i="1"/>
  <c r="F61" i="1"/>
  <c r="F12" i="1"/>
  <c r="F19" i="1"/>
  <c r="F23" i="1"/>
  <c r="F35" i="1"/>
  <c r="F65" i="78"/>
  <c r="F65" i="68"/>
  <c r="D72" i="67"/>
  <c r="E65" i="67"/>
  <c r="F44" i="67"/>
  <c r="F47" i="67"/>
  <c r="F69" i="67"/>
  <c r="F24" i="67"/>
  <c r="F35" i="67"/>
  <c r="F51" i="67"/>
  <c r="F18" i="67"/>
  <c r="F41" i="67"/>
  <c r="F46" i="67"/>
  <c r="F53" i="67"/>
  <c r="F31" i="67"/>
  <c r="F20" i="67"/>
  <c r="F45" i="67"/>
  <c r="F14" i="67"/>
  <c r="F39" i="67"/>
  <c r="F11" i="67"/>
  <c r="F56" i="67"/>
  <c r="F50" i="67"/>
  <c r="F40" i="67"/>
  <c r="F27" i="67"/>
  <c r="F23" i="67"/>
  <c r="F17" i="67"/>
  <c r="F62" i="67"/>
  <c r="F54" i="67"/>
  <c r="F36" i="67"/>
  <c r="F15" i="67"/>
  <c r="F68" i="67"/>
  <c r="F37" i="67"/>
  <c r="F55" i="67"/>
  <c r="F58" i="67"/>
  <c r="F70" i="67"/>
  <c r="F57" i="67"/>
  <c r="F59" i="67"/>
  <c r="F21" i="67"/>
  <c r="F28" i="67"/>
  <c r="F63" i="67"/>
  <c r="F12" i="67"/>
  <c r="F10" i="67"/>
  <c r="F49" i="67"/>
  <c r="F26" i="67"/>
  <c r="F61" i="67"/>
  <c r="F34" i="67"/>
  <c r="F16" i="67"/>
  <c r="F32" i="67"/>
  <c r="F52" i="67"/>
  <c r="F48" i="67"/>
  <c r="F29" i="67"/>
  <c r="F25" i="67"/>
  <c r="F19" i="67"/>
  <c r="F64" i="67"/>
  <c r="F60" i="67"/>
  <c r="F42" i="67"/>
  <c r="F33" i="67"/>
  <c r="F13" i="67"/>
  <c r="F22" i="67"/>
  <c r="F43" i="67"/>
  <c r="F38" i="67"/>
  <c r="F71" i="67"/>
  <c r="F9" i="67"/>
  <c r="F67" i="67"/>
  <c r="F66" i="67"/>
  <c r="C72" i="65"/>
  <c r="C77" i="65"/>
  <c r="C75" i="65" s="1"/>
  <c r="D72" i="60"/>
  <c r="F71" i="60"/>
  <c r="F70" i="60"/>
  <c r="F62" i="60"/>
  <c r="F58" i="60"/>
  <c r="F54" i="60"/>
  <c r="F43" i="60"/>
  <c r="F39" i="60"/>
  <c r="F37" i="60"/>
  <c r="F35" i="60"/>
  <c r="F22" i="60"/>
  <c r="F55" i="60"/>
  <c r="F41" i="60"/>
  <c r="F38" i="60"/>
  <c r="F32" i="60"/>
  <c r="F16" i="60"/>
  <c r="F31" i="60"/>
  <c r="F44" i="60"/>
  <c r="F61" i="60"/>
  <c r="F64" i="60"/>
  <c r="F68" i="60"/>
  <c r="F14" i="60"/>
  <c r="F17" i="60"/>
  <c r="F19" i="60"/>
  <c r="F69" i="60"/>
  <c r="F23" i="60"/>
  <c r="F25" i="60"/>
  <c r="F27" i="60"/>
  <c r="F29" i="60"/>
  <c r="F40" i="60"/>
  <c r="F49" i="60"/>
  <c r="F51" i="60"/>
  <c r="F53" i="60"/>
  <c r="F57" i="60"/>
  <c r="F60" i="60"/>
  <c r="F10" i="60"/>
  <c r="F67" i="60"/>
  <c r="F33" i="60"/>
  <c r="F45" i="60"/>
  <c r="F63" i="60"/>
  <c r="F9" i="60"/>
  <c r="F15" i="60"/>
  <c r="F18" i="60"/>
  <c r="F20" i="60"/>
  <c r="F24" i="60"/>
  <c r="F26" i="60"/>
  <c r="F28" i="60"/>
  <c r="F36" i="60"/>
  <c r="F48" i="60"/>
  <c r="F50" i="60"/>
  <c r="F52" i="60"/>
  <c r="F56" i="60"/>
  <c r="F59" i="60"/>
  <c r="F21" i="60"/>
  <c r="F11" i="60"/>
  <c r="F42" i="60"/>
  <c r="F13" i="60"/>
  <c r="F34" i="60"/>
  <c r="F47" i="60"/>
  <c r="F66" i="60"/>
  <c r="F12" i="60"/>
  <c r="F65" i="73" l="1"/>
  <c r="F65" i="62"/>
  <c r="F65" i="63"/>
  <c r="F65" i="64"/>
  <c r="F65" i="75"/>
  <c r="F65" i="74"/>
  <c r="F65" i="66"/>
  <c r="F65" i="72"/>
  <c r="F65" i="76"/>
  <c r="F65" i="70"/>
  <c r="F65" i="61"/>
  <c r="F65" i="77"/>
  <c r="F65" i="71"/>
  <c r="F65" i="59"/>
  <c r="F65" i="1"/>
  <c r="F65" i="67"/>
  <c r="F65" i="60"/>
  <c r="D20" i="57" l="1"/>
  <c r="D20" i="91" s="1"/>
  <c r="C20" i="57"/>
  <c r="C20" i="91" s="1"/>
  <c r="G20" i="90" s="1"/>
  <c r="D19" i="57"/>
  <c r="C19" i="57"/>
  <c r="D17" i="57"/>
  <c r="D17" i="91" s="1"/>
  <c r="C17" i="57"/>
  <c r="C17" i="91" s="1"/>
  <c r="G17" i="90" s="1"/>
  <c r="D14" i="57"/>
  <c r="D14" i="91" s="1"/>
  <c r="D15" i="57"/>
  <c r="C15" i="57"/>
  <c r="C15" i="91" s="1"/>
  <c r="G15" i="90" s="1"/>
  <c r="C14" i="57"/>
  <c r="C14" i="91" s="1"/>
  <c r="G14" i="90" s="1"/>
  <c r="E15" i="57" l="1"/>
  <c r="D15" i="91"/>
  <c r="C18" i="57"/>
  <c r="C18" i="91" s="1"/>
  <c r="G18" i="90" s="1"/>
  <c r="C19" i="91"/>
  <c r="G19" i="90" s="1"/>
  <c r="E14" i="91"/>
  <c r="I14" i="90" s="1"/>
  <c r="H14" i="90"/>
  <c r="D18" i="57"/>
  <c r="D18" i="91" s="1"/>
  <c r="D19" i="91"/>
  <c r="E17" i="91"/>
  <c r="I17" i="90" s="1"/>
  <c r="H17" i="90"/>
  <c r="E20" i="91"/>
  <c r="I20" i="90" s="1"/>
  <c r="H20" i="90"/>
  <c r="C13" i="57"/>
  <c r="C13" i="91" s="1"/>
  <c r="G13" i="90" s="1"/>
  <c r="E14" i="57"/>
  <c r="D13" i="57"/>
  <c r="D13" i="91" s="1"/>
  <c r="E17" i="57"/>
  <c r="E20" i="57"/>
  <c r="E19" i="57"/>
  <c r="H18" i="90" l="1"/>
  <c r="E18" i="91"/>
  <c r="I18" i="90" s="1"/>
  <c r="E15" i="91"/>
  <c r="I15" i="90" s="1"/>
  <c r="H15" i="90"/>
  <c r="H13" i="90"/>
  <c r="E13" i="91"/>
  <c r="I13" i="90" s="1"/>
  <c r="E18" i="57"/>
  <c r="E19" i="91"/>
  <c r="I19" i="90" s="1"/>
  <c r="H19" i="90"/>
  <c r="C76" i="57"/>
  <c r="D27" i="57" l="1"/>
  <c r="E27" i="57" l="1"/>
  <c r="D27" i="91"/>
  <c r="C25" i="57"/>
  <c r="C25" i="91" s="1"/>
  <c r="G25" i="90" s="1"/>
  <c r="E27" i="91" l="1"/>
  <c r="I27" i="90" s="1"/>
  <c r="H27" i="90"/>
  <c r="D47" i="57"/>
  <c r="D47" i="91" s="1"/>
  <c r="H47" i="90" s="1"/>
  <c r="D36" i="57"/>
  <c r="D36" i="91" s="1"/>
  <c r="H36" i="90" s="1"/>
  <c r="C42" i="57"/>
  <c r="C42" i="91" s="1"/>
  <c r="G42" i="90" s="1"/>
  <c r="D80" i="57"/>
  <c r="D80" i="91" s="1"/>
  <c r="H80" i="90" s="1"/>
  <c r="D63" i="57"/>
  <c r="D63" i="91" s="1"/>
  <c r="H63" i="90" s="1"/>
  <c r="D42" i="57"/>
  <c r="D42" i="91" s="1"/>
  <c r="H42" i="90" s="1"/>
  <c r="D49" i="57"/>
  <c r="D49" i="91" s="1"/>
  <c r="H49" i="90" s="1"/>
  <c r="D56" i="57"/>
  <c r="D56" i="91" s="1"/>
  <c r="H56" i="90" s="1"/>
  <c r="D10" i="57"/>
  <c r="D10" i="91" s="1"/>
  <c r="D11" i="57"/>
  <c r="D11" i="91" s="1"/>
  <c r="C47" i="57"/>
  <c r="C47" i="91" s="1"/>
  <c r="G47" i="90" s="1"/>
  <c r="C49" i="57"/>
  <c r="C49" i="91" s="1"/>
  <c r="G49" i="90" s="1"/>
  <c r="C34" i="57"/>
  <c r="C34" i="91" s="1"/>
  <c r="G34" i="90" s="1"/>
  <c r="D31" i="57"/>
  <c r="D31" i="91" s="1"/>
  <c r="D59" i="57"/>
  <c r="D59" i="91" s="1"/>
  <c r="H59" i="90" s="1"/>
  <c r="C80" i="57"/>
  <c r="D61" i="57"/>
  <c r="D61" i="91" s="1"/>
  <c r="H61" i="90" s="1"/>
  <c r="C61" i="57"/>
  <c r="C61" i="91" s="1"/>
  <c r="G61" i="90" s="1"/>
  <c r="C63" i="57"/>
  <c r="C63" i="91" s="1"/>
  <c r="G63" i="90" s="1"/>
  <c r="C31" i="57"/>
  <c r="C31" i="91" s="1"/>
  <c r="G31" i="90" s="1"/>
  <c r="C59" i="57"/>
  <c r="C59" i="91" s="1"/>
  <c r="G59" i="90" s="1"/>
  <c r="C56" i="57"/>
  <c r="C56" i="91" s="1"/>
  <c r="G56" i="90" s="1"/>
  <c r="C11" i="57"/>
  <c r="C10" i="57"/>
  <c r="C10" i="91" s="1"/>
  <c r="G10" i="90" s="1"/>
  <c r="C36" i="57"/>
  <c r="C36" i="91" s="1"/>
  <c r="G36" i="90" s="1"/>
  <c r="H10" i="90" l="1"/>
  <c r="E10" i="91"/>
  <c r="I10" i="90" s="1"/>
  <c r="E47" i="91"/>
  <c r="I47" i="90" s="1"/>
  <c r="E56" i="91"/>
  <c r="I56" i="90" s="1"/>
  <c r="E59" i="91"/>
  <c r="I59" i="90" s="1"/>
  <c r="E49" i="91"/>
  <c r="I49" i="90" s="1"/>
  <c r="E61" i="91"/>
  <c r="I61" i="90" s="1"/>
  <c r="E63" i="91"/>
  <c r="I63" i="90" s="1"/>
  <c r="C68" i="57"/>
  <c r="C68" i="91" s="1"/>
  <c r="G68" i="90" s="1"/>
  <c r="C11" i="91"/>
  <c r="G11" i="90" s="1"/>
  <c r="H31" i="90"/>
  <c r="E31" i="91"/>
  <c r="I31" i="90" s="1"/>
  <c r="H11" i="90"/>
  <c r="E42" i="91"/>
  <c r="I42" i="90" s="1"/>
  <c r="E36" i="91"/>
  <c r="I36" i="90" s="1"/>
  <c r="E47" i="57"/>
  <c r="E59" i="57"/>
  <c r="E56" i="57"/>
  <c r="E42" i="57"/>
  <c r="E11" i="57"/>
  <c r="E49" i="57"/>
  <c r="E31" i="57"/>
  <c r="E63" i="57"/>
  <c r="E61" i="57"/>
  <c r="E10" i="57"/>
  <c r="E13" i="57"/>
  <c r="E36" i="57"/>
  <c r="D68" i="57"/>
  <c r="D34" i="57"/>
  <c r="D25" i="57"/>
  <c r="D67" i="57"/>
  <c r="D67" i="91" s="1"/>
  <c r="H67" i="90" s="1"/>
  <c r="D12" i="57"/>
  <c r="D9" i="57"/>
  <c r="D9" i="91" s="1"/>
  <c r="C9" i="57"/>
  <c r="C9" i="91" s="1"/>
  <c r="G9" i="90" s="1"/>
  <c r="C12" i="57"/>
  <c r="C67" i="57"/>
  <c r="E11" i="91" l="1"/>
  <c r="I11" i="90" s="1"/>
  <c r="C8" i="57"/>
  <c r="C8" i="91" s="1"/>
  <c r="G8" i="90" s="1"/>
  <c r="C12" i="91"/>
  <c r="G12" i="90" s="1"/>
  <c r="C66" i="57"/>
  <c r="C66" i="91" s="1"/>
  <c r="G66" i="90" s="1"/>
  <c r="C67" i="91"/>
  <c r="E25" i="57"/>
  <c r="D25" i="91"/>
  <c r="D8" i="57"/>
  <c r="D8" i="91" s="1"/>
  <c r="D12" i="91"/>
  <c r="E68" i="57"/>
  <c r="D68" i="91"/>
  <c r="H68" i="90" s="1"/>
  <c r="E9" i="91"/>
  <c r="I9" i="90" s="1"/>
  <c r="H9" i="90"/>
  <c r="E34" i="57"/>
  <c r="D34" i="91"/>
  <c r="H34" i="90" s="1"/>
  <c r="E12" i="57"/>
  <c r="E9" i="57"/>
  <c r="E67" i="57"/>
  <c r="D66" i="57"/>
  <c r="D75" i="57"/>
  <c r="E67" i="91" l="1"/>
  <c r="I67" i="90" s="1"/>
  <c r="G67" i="90"/>
  <c r="E66" i="57"/>
  <c r="D66" i="91"/>
  <c r="H66" i="90" s="1"/>
  <c r="E68" i="91"/>
  <c r="I68" i="90" s="1"/>
  <c r="E25" i="91"/>
  <c r="I25" i="90" s="1"/>
  <c r="H25" i="90"/>
  <c r="E12" i="91"/>
  <c r="I12" i="90" s="1"/>
  <c r="H12" i="90"/>
  <c r="E34" i="91"/>
  <c r="I34" i="90" s="1"/>
  <c r="H8" i="90"/>
  <c r="E8" i="91"/>
  <c r="I8" i="90" s="1"/>
  <c r="E8" i="57"/>
  <c r="D65" i="57"/>
  <c r="C65" i="57"/>
  <c r="C65" i="91" s="1"/>
  <c r="G65" i="90" s="1"/>
  <c r="E66" i="91" l="1"/>
  <c r="I66" i="90" s="1"/>
  <c r="F30" i="57"/>
  <c r="D65" i="91"/>
  <c r="H65" i="90" s="1"/>
  <c r="F21" i="57"/>
  <c r="F16" i="57"/>
  <c r="E65" i="57"/>
  <c r="F54" i="57"/>
  <c r="F69" i="57"/>
  <c r="F56" i="57"/>
  <c r="F49" i="57"/>
  <c r="F63" i="57"/>
  <c r="F8" i="57"/>
  <c r="F33" i="57"/>
  <c r="F14" i="57"/>
  <c r="F27" i="57"/>
  <c r="F31" i="57"/>
  <c r="C77" i="57"/>
  <c r="F20" i="57"/>
  <c r="F10" i="57"/>
  <c r="F9" i="57"/>
  <c r="F19" i="57"/>
  <c r="F29" i="57"/>
  <c r="F38" i="57"/>
  <c r="F47" i="57"/>
  <c r="F64" i="57"/>
  <c r="F22" i="57"/>
  <c r="F40" i="57"/>
  <c r="F53" i="57"/>
  <c r="F11" i="57"/>
  <c r="F39" i="57"/>
  <c r="F61" i="57"/>
  <c r="F18" i="57"/>
  <c r="F24" i="57"/>
  <c r="F41" i="57"/>
  <c r="F50" i="57"/>
  <c r="F59" i="57"/>
  <c r="F17" i="57"/>
  <c r="F36" i="57"/>
  <c r="F58" i="57"/>
  <c r="F26" i="57"/>
  <c r="F43" i="57"/>
  <c r="F57" i="57"/>
  <c r="F25" i="57"/>
  <c r="F34" i="57"/>
  <c r="F42" i="57"/>
  <c r="F51" i="57"/>
  <c r="F60" i="57"/>
  <c r="F12" i="57"/>
  <c r="F32" i="57"/>
  <c r="F44" i="57"/>
  <c r="F62" i="57"/>
  <c r="F52" i="57"/>
  <c r="F13" i="57"/>
  <c r="F23" i="57"/>
  <c r="F28" i="57"/>
  <c r="F37" i="57"/>
  <c r="F55" i="57"/>
  <c r="F15" i="57"/>
  <c r="F48" i="57"/>
  <c r="F71" i="57"/>
  <c r="F67" i="57"/>
  <c r="F66" i="57"/>
  <c r="F45" i="57"/>
  <c r="D72" i="57"/>
  <c r="D72" i="91" s="1"/>
  <c r="H72" i="90" s="1"/>
  <c r="F35" i="57"/>
  <c r="F70" i="57"/>
  <c r="F68" i="57"/>
  <c r="C72" i="57"/>
  <c r="C72" i="91" s="1"/>
  <c r="E65" i="91" l="1"/>
  <c r="I65" i="90" s="1"/>
  <c r="F55" i="91"/>
  <c r="J55" i="90" s="1"/>
  <c r="F39" i="91"/>
  <c r="J39" i="90" s="1"/>
  <c r="F22" i="91"/>
  <c r="J22" i="90" s="1"/>
  <c r="F71" i="91"/>
  <c r="F70" i="91"/>
  <c r="J70" i="90" s="1"/>
  <c r="J58" i="90"/>
  <c r="F32" i="91"/>
  <c r="J32" i="90" s="1"/>
  <c r="J44" i="90"/>
  <c r="J24" i="90"/>
  <c r="J45" i="90"/>
  <c r="J60" i="90"/>
  <c r="F50" i="91"/>
  <c r="J50" i="90" s="1"/>
  <c r="F30" i="91"/>
  <c r="J30" i="90" s="1"/>
  <c r="F28" i="91"/>
  <c r="J28" i="90" s="1"/>
  <c r="F62" i="91"/>
  <c r="J62" i="90" s="1"/>
  <c r="F21" i="91"/>
  <c r="J21" i="90" s="1"/>
  <c r="F53" i="91"/>
  <c r="J53" i="90" s="1"/>
  <c r="J40" i="90"/>
  <c r="J41" i="90"/>
  <c r="F54" i="91"/>
  <c r="J54" i="90" s="1"/>
  <c r="F23" i="91"/>
  <c r="J23" i="90" s="1"/>
  <c r="F33" i="91"/>
  <c r="J33" i="90" s="1"/>
  <c r="F52" i="91"/>
  <c r="J52" i="90" s="1"/>
  <c r="F64" i="91"/>
  <c r="J64" i="90" s="1"/>
  <c r="F29" i="91"/>
  <c r="J29" i="90" s="1"/>
  <c r="J48" i="90"/>
  <c r="F51" i="91"/>
  <c r="J51" i="90" s="1"/>
  <c r="F35" i="91"/>
  <c r="J35" i="90" s="1"/>
  <c r="J57" i="90"/>
  <c r="J43" i="90"/>
  <c r="F26" i="91"/>
  <c r="J26" i="90" s="1"/>
  <c r="F37" i="91"/>
  <c r="J37" i="90" s="1"/>
  <c r="J16" i="90"/>
  <c r="J46" i="90"/>
  <c r="F38" i="91"/>
  <c r="J38" i="90" s="1"/>
  <c r="F69" i="91"/>
  <c r="F14" i="91"/>
  <c r="J14" i="90" s="1"/>
  <c r="F20" i="91"/>
  <c r="J20" i="90" s="1"/>
  <c r="J17" i="90"/>
  <c r="F13" i="91"/>
  <c r="J13" i="90" s="1"/>
  <c r="F19" i="91"/>
  <c r="J19" i="90" s="1"/>
  <c r="F15" i="91"/>
  <c r="J15" i="90" s="1"/>
  <c r="F18" i="91"/>
  <c r="J18" i="90" s="1"/>
  <c r="F27" i="91"/>
  <c r="J27" i="90" s="1"/>
  <c r="J47" i="90"/>
  <c r="J59" i="90"/>
  <c r="F61" i="91"/>
  <c r="J61" i="90" s="1"/>
  <c r="J42" i="90"/>
  <c r="J31" i="90"/>
  <c r="F10" i="91"/>
  <c r="J10" i="90" s="1"/>
  <c r="J56" i="90"/>
  <c r="J49" i="90"/>
  <c r="J63" i="90"/>
  <c r="F11" i="91"/>
  <c r="J11" i="90" s="1"/>
  <c r="F36" i="91"/>
  <c r="J36" i="90" s="1"/>
  <c r="F9" i="91"/>
  <c r="J9" i="90" s="1"/>
  <c r="F67" i="91"/>
  <c r="J67" i="90" s="1"/>
  <c r="J12" i="90"/>
  <c r="J25" i="90"/>
  <c r="J8" i="90"/>
  <c r="F68" i="91"/>
  <c r="J68" i="90" s="1"/>
  <c r="J34" i="90"/>
  <c r="C75" i="57"/>
  <c r="C75" i="91" s="1"/>
  <c r="G75" i="90" s="1"/>
  <c r="C77" i="91"/>
  <c r="F66" i="91"/>
  <c r="J66" i="90" s="1"/>
  <c r="F65" i="57"/>
  <c r="J65" i="90" l="1"/>
</calcChain>
</file>

<file path=xl/sharedStrings.xml><?xml version="1.0" encoding="utf-8"?>
<sst xmlns="http://schemas.openxmlformats.org/spreadsheetml/2006/main" count="7514" uniqueCount="194">
  <si>
    <t>код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</si>
  <si>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</si>
  <si>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</si>
  <si>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</si>
  <si>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</si>
  <si>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</si>
  <si>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</si>
  <si>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</si>
  <si>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</si>
  <si>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</si>
  <si>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</si>
  <si>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</si>
  <si>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</si>
  <si>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</si>
  <si>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</si>
  <si>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</si>
  <si>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</si>
  <si>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</si>
  <si>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</si>
  <si>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</si>
  <si>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</si>
  <si>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</si>
  <si>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</si>
  <si>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</si>
  <si>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</si>
  <si>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</si>
  <si>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</si>
  <si>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</si>
  <si>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</si>
  <si>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</si>
  <si>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</si>
  <si>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</si>
  <si>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</si>
  <si>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</si>
  <si>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</si>
  <si>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</si>
  <si>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</si>
  <si>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</si>
  <si>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</si>
  <si>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</si>
  <si>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</si>
  <si>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</si>
  <si>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</si>
  <si>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</si>
  <si>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</si>
  <si>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</si>
  <si>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</si>
  <si>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</si>
  <si>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</si>
  <si>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</si>
  <si>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</si>
  <si>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</si>
  <si>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</si>
  <si>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</si>
  <si>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</si>
  <si>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</si>
  <si>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</si>
  <si>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</si>
  <si>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</si>
  <si>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</si>
  <si>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</si>
  <si>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</si>
  <si>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</si>
  <si>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</si>
  <si>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</si>
  <si>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</si>
  <si>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Дорожное хозяйство(дорожные фонды)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</si>
  <si>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</si>
  <si>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</si>
  <si>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</si>
  <si>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</si>
  <si>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</si>
  <si>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</si>
  <si>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Тулунского района</t>
  </si>
  <si>
    <t>0412</t>
  </si>
  <si>
    <t>Другие вопросы в области национальной экономики</t>
  </si>
  <si>
    <t>Г.Э. Романчук</t>
  </si>
  <si>
    <t>Председатель  Комитета  по финансам</t>
  </si>
  <si>
    <t>Баланс (доходы)</t>
  </si>
  <si>
    <t>Всего (расходы)</t>
  </si>
  <si>
    <t xml:space="preserve">РАСХОДЫ </t>
  </si>
  <si>
    <t xml:space="preserve"> 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</si>
  <si>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</si>
  <si>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Коммунальное хозяйство</t>
  </si>
  <si>
    <t>0200</t>
  </si>
  <si>
    <t>Национальная оборона</t>
  </si>
  <si>
    <t>об исполнении бюджета Котикского  муниципального образования  по состоянию на</t>
  </si>
  <si>
    <t>об исполнении бюджета Мугунского  муниципального образования по состоянию на</t>
  </si>
  <si>
    <t>Увеличение остатков бюджетных средств</t>
  </si>
  <si>
    <t>Уменьшение остатков бюджетных средств</t>
  </si>
  <si>
    <t>об исполнении бюджета Азейского муниципального образования по состоянию</t>
  </si>
  <si>
    <t>об исполнении бюджета Алгатуйского  муниципального образования по состоянию</t>
  </si>
  <si>
    <t>% направления средств на выплату з.платы</t>
  </si>
  <si>
    <t>Уточненный план на год</t>
  </si>
  <si>
    <t>% исполнения к году</t>
  </si>
  <si>
    <t>% в общ. расход</t>
  </si>
  <si>
    <t>об исполнении бюджетов муниципальных образований (свод) по состоянию</t>
  </si>
  <si>
    <t>об исполнении бюджета Аршанского  муниципального образования по состоянию</t>
  </si>
  <si>
    <t xml:space="preserve">об исполнении бюджета Афанасьевского  муниципального образования по состоянию </t>
  </si>
  <si>
    <t xml:space="preserve">об исполнении бюджета Будаговского  муниципального образования по состоянию </t>
  </si>
  <si>
    <t>об исполнении бюджета Бурхунского  муниципального образования по состоянию</t>
  </si>
  <si>
    <t xml:space="preserve">об исполнении бюджета Владимирского  муниципального образования по состоянию </t>
  </si>
  <si>
    <t xml:space="preserve">об исполнении бюджета Гадалейского  муниципального образования по состоянию </t>
  </si>
  <si>
    <t xml:space="preserve">об исполнении бюджета Гуранского  муниципального образования по состоянию </t>
  </si>
  <si>
    <t>об исполнении бюджета Евдокимовского  муниципального образования по состоянию</t>
  </si>
  <si>
    <t xml:space="preserve">ОТЧЕТ </t>
  </si>
  <si>
    <t>ОТЧЕТ</t>
  </si>
  <si>
    <t xml:space="preserve">об исполнении бюджета Едогонского  муниципального образования по состоянию </t>
  </si>
  <si>
    <t xml:space="preserve">об исполнении бюджета Икейского  муниципального образования по состоянию </t>
  </si>
  <si>
    <t>об исполнении бюджета Ишидейского муниципального образования по состоянию</t>
  </si>
  <si>
    <t>об исполнении бюджета Кирейского  муниципального образования по состоянию</t>
  </si>
  <si>
    <t xml:space="preserve">об исполнении бюджета Нижнебурбукского  муниципального образования по состоянию </t>
  </si>
  <si>
    <t xml:space="preserve">об исполнении бюджета Октябрьского  муниципального образования по состоянию </t>
  </si>
  <si>
    <t xml:space="preserve">об исполнении бюджета Перфиловского  муниципального образования по состоянию </t>
  </si>
  <si>
    <t xml:space="preserve">об исполнении бюджета Писаревского  муниципального образования по состоянию </t>
  </si>
  <si>
    <t xml:space="preserve">об исполнении бюджета Сибирякского  муниципального образования по состоянию </t>
  </si>
  <si>
    <t>об исполнении бюджета Умыганского  муниципального образования по состоянию</t>
  </si>
  <si>
    <t xml:space="preserve">об исполнении бюджета Усть-Кульского  муниципального образования по состоянию </t>
  </si>
  <si>
    <t>Гос.управ. и органы местного управления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</si>
  <si>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</si>
  <si>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</si>
  <si>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</si>
  <si>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</si>
  <si>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Бюджет</t>
  </si>
  <si>
    <t>КФСР</t>
  </si>
  <si>
    <t>КОСГУ</t>
  </si>
  <si>
    <t>Расход по ЛС</t>
  </si>
  <si>
    <t>Бюджет Азейского муниципального образования</t>
  </si>
  <si>
    <t>211</t>
  </si>
  <si>
    <t>213</t>
  </si>
  <si>
    <t>Бюджет Алгатуйского муниципального образования</t>
  </si>
  <si>
    <t>Бюджет Аршанского муниципального образования</t>
  </si>
  <si>
    <t>Бюджет Афанасьевского муниципального образования</t>
  </si>
  <si>
    <t>Бюджет Будаговского муниципального образования</t>
  </si>
  <si>
    <t>Бюджет Бурхунского муниципального образования</t>
  </si>
  <si>
    <t>Бюджет Владимирского муниципального образования (Тулунский район)</t>
  </si>
  <si>
    <t>Бюджет Гадалейского муниципального образования</t>
  </si>
  <si>
    <t>Бюджет Гуранского муниципального образования</t>
  </si>
  <si>
    <t>Бюджет Евдокимовского муниципального образования</t>
  </si>
  <si>
    <t>Бюджет Едогонского муниципального образования</t>
  </si>
  <si>
    <t>Бюджет Икейского муниципального образования</t>
  </si>
  <si>
    <t>Бюджет Ишидейского муниципального образования</t>
  </si>
  <si>
    <t>Бюджет Кирейского муниципального образования</t>
  </si>
  <si>
    <t>Бюджет Котикского муниципального образования</t>
  </si>
  <si>
    <t>Бюджет Мугунского муниципального образования</t>
  </si>
  <si>
    <t>Бюджет Нижнебурбукского муниципального образования</t>
  </si>
  <si>
    <t>Бюджет Октябрьского муниципального образования (Тулунский район)</t>
  </si>
  <si>
    <t>Бюджет Перфиловского муниципального образования</t>
  </si>
  <si>
    <t>Бюджет Писаревского муниципального образования</t>
  </si>
  <si>
    <t>Бюджет Сибирякского муниципального образования</t>
  </si>
  <si>
    <t>Бюджет Умыганского муниципального образования</t>
  </si>
  <si>
    <t>Бюджет Усть-Кульского муниципального образования</t>
  </si>
  <si>
    <t>Бюджет Шерагульского муниципального образования</t>
  </si>
  <si>
    <t>Итого</t>
  </si>
  <si>
    <t>Лимиты 2020 год</t>
  </si>
  <si>
    <t>212</t>
  </si>
  <si>
    <t>221</t>
  </si>
  <si>
    <t>223</t>
  </si>
  <si>
    <t>225</t>
  </si>
  <si>
    <t>226</t>
  </si>
  <si>
    <t>227</t>
  </si>
  <si>
    <t>266</t>
  </si>
  <si>
    <t>291</t>
  </si>
  <si>
    <t>292</t>
  </si>
  <si>
    <t>343</t>
  </si>
  <si>
    <t>346</t>
  </si>
  <si>
    <t>296</t>
  </si>
  <si>
    <t>222</t>
  </si>
  <si>
    <t>310</t>
  </si>
  <si>
    <t>344</t>
  </si>
  <si>
    <t>349</t>
  </si>
  <si>
    <t>264</t>
  </si>
  <si>
    <t>297</t>
  </si>
  <si>
    <t>231</t>
  </si>
  <si>
    <t>1403</t>
  </si>
  <si>
    <t>251</t>
  </si>
  <si>
    <t>293</t>
  </si>
  <si>
    <t>295</t>
  </si>
  <si>
    <t>0505</t>
  </si>
  <si>
    <t>347</t>
  </si>
  <si>
    <t>228</t>
  </si>
  <si>
    <t>345</t>
  </si>
  <si>
    <t>262</t>
  </si>
  <si>
    <t>341</t>
  </si>
  <si>
    <t>224</t>
  </si>
  <si>
    <t xml:space="preserve"> на 01.01.2021 г.</t>
  </si>
  <si>
    <t>руб.</t>
  </si>
  <si>
    <t xml:space="preserve">                    б/лист ст 266</t>
  </si>
  <si>
    <t>на 1 января 2021 года по расходам</t>
  </si>
  <si>
    <t>Исполнено на 01.01.2021г.</t>
  </si>
  <si>
    <t>Другие вопросы в области жилищно-коммунального хозяйства</t>
  </si>
  <si>
    <t xml:space="preserve"> руб.</t>
  </si>
  <si>
    <t xml:space="preserve">об исполнении бюджета Шерагульского  муниципального образования по состоянию </t>
  </si>
  <si>
    <t>на  1 января 2021 года по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</si>
</sst>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dd/mm/yyyy\ hh:mm"/>
    <numFmt numFmtId="167" formatCode="#,##0.000"/>
  </numFmts>
  <fonts count="2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name val="Arial Cyr"/>
      <charset val="204"/>
    </font>
    <font>
      <sz val="8"/>
      <name val="Arial Cyr"/>
    </font>
    <font>
      <b/>
      <sz val="8"/>
      <name val="Arial Cyr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2" borderId="0" xfId="0" applyFont="1" applyFill="1" applyBorder="1"/>
    <xf numFmtId="0" fontId="6" fillId="3" borderId="0" xfId="0" applyFont="1" applyFill="1" applyBorder="1"/>
    <xf numFmtId="0" fontId="2" fillId="2" borderId="0" xfId="0" applyFont="1" applyFill="1"/>
    <xf numFmtId="0" fontId="6" fillId="2" borderId="0" xfId="0" applyFont="1" applyFill="1" applyBorder="1"/>
    <xf numFmtId="0" fontId="6" fillId="2" borderId="0" xfId="0" applyFont="1" applyFill="1"/>
    <xf numFmtId="0" fontId="4" fillId="2" borderId="0" xfId="0" applyFont="1" applyFill="1" applyBorder="1" applyAlignment="1">
      <alignment horizontal="center"/>
    </xf>
    <xf numFmtId="0" fontId="10" fillId="2" borderId="0" xfId="0" applyFont="1" applyFill="1"/>
    <xf numFmtId="164" fontId="2" fillId="2" borderId="0" xfId="0" applyNumberFormat="1" applyFont="1" applyFill="1" applyBorder="1"/>
    <xf numFmtId="1" fontId="2" fillId="2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1" fillId="0" borderId="0" xfId="0" applyFont="1" applyFill="1" applyBorder="1"/>
    <xf numFmtId="0" fontId="11" fillId="2" borderId="0" xfId="0" applyFont="1" applyFill="1"/>
    <xf numFmtId="0" fontId="11" fillId="2" borderId="0" xfId="0" applyFont="1" applyFill="1" applyBorder="1"/>
    <xf numFmtId="0" fontId="12" fillId="0" borderId="0" xfId="0" applyFont="1" applyFill="1" applyBorder="1"/>
    <xf numFmtId="0" fontId="12" fillId="2" borderId="0" xfId="0" applyFont="1" applyFill="1"/>
    <xf numFmtId="0" fontId="12" fillId="2" borderId="0" xfId="0" applyFont="1" applyFill="1" applyBorder="1"/>
    <xf numFmtId="1" fontId="11" fillId="0" borderId="0" xfId="0" applyNumberFormat="1" applyFont="1" applyFill="1" applyBorder="1"/>
    <xf numFmtId="0" fontId="16" fillId="0" borderId="0" xfId="0" applyFont="1" applyFill="1" applyBorder="1"/>
    <xf numFmtId="0" fontId="11" fillId="0" borderId="0" xfId="0" applyFont="1"/>
    <xf numFmtId="0" fontId="9" fillId="2" borderId="0" xfId="0" applyNumberFormat="1" applyFont="1" applyFill="1" applyBorder="1" applyAlignment="1">
      <alignment horizontal="center"/>
    </xf>
    <xf numFmtId="0" fontId="2" fillId="3" borderId="0" xfId="0" applyFont="1" applyFill="1" applyBorder="1"/>
    <xf numFmtId="0" fontId="3" fillId="3" borderId="0" xfId="0" applyFont="1" applyFill="1" applyBorder="1"/>
    <xf numFmtId="0" fontId="5" fillId="3" borderId="0" xfId="0" applyFont="1" applyFill="1" applyBorder="1"/>
    <xf numFmtId="0" fontId="7" fillId="3" borderId="0" xfId="0" applyFont="1" applyFill="1" applyBorder="1"/>
    <xf numFmtId="0" fontId="5" fillId="3" borderId="0" xfId="0" applyFont="1" applyFill="1"/>
    <xf numFmtId="0" fontId="2" fillId="3" borderId="0" xfId="0" applyFont="1" applyFill="1"/>
    <xf numFmtId="0" fontId="11" fillId="3" borderId="0" xfId="0" applyFont="1" applyFill="1" applyBorder="1"/>
    <xf numFmtId="0" fontId="11" fillId="3" borderId="0" xfId="0" applyFont="1" applyFill="1"/>
    <xf numFmtId="2" fontId="2" fillId="2" borderId="0" xfId="0" applyNumberFormat="1" applyFont="1" applyFill="1" applyBorder="1"/>
    <xf numFmtId="2" fontId="6" fillId="2" borderId="0" xfId="0" applyNumberFormat="1" applyFont="1" applyFill="1" applyBorder="1"/>
    <xf numFmtId="0" fontId="2" fillId="2" borderId="10" xfId="0" applyFont="1" applyFill="1" applyBorder="1"/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64" fontId="11" fillId="3" borderId="0" xfId="0" applyNumberFormat="1" applyFont="1" applyFill="1" applyBorder="1"/>
    <xf numFmtId="1" fontId="11" fillId="2" borderId="0" xfId="0" applyNumberFormat="1" applyFont="1" applyFill="1" applyBorder="1"/>
    <xf numFmtId="0" fontId="12" fillId="2" borderId="0" xfId="0" applyNumberFormat="1" applyFont="1" applyFill="1" applyBorder="1" applyAlignment="1">
      <alignment horizontal="center"/>
    </xf>
    <xf numFmtId="0" fontId="11" fillId="0" borderId="0" xfId="0" applyFont="1" applyBorder="1"/>
    <xf numFmtId="165" fontId="12" fillId="0" borderId="7" xfId="0" applyNumberFormat="1" applyFont="1" applyFill="1" applyBorder="1" applyAlignment="1">
      <alignment horizontal="center"/>
    </xf>
    <xf numFmtId="165" fontId="12" fillId="0" borderId="7" xfId="0" applyNumberFormat="1" applyFont="1" applyFill="1" applyBorder="1"/>
    <xf numFmtId="165" fontId="12" fillId="3" borderId="7" xfId="0" applyNumberFormat="1" applyFont="1" applyFill="1" applyBorder="1" applyAlignment="1">
      <alignment horizontal="center" vertical="center"/>
    </xf>
    <xf numFmtId="165" fontId="11" fillId="3" borderId="7" xfId="0" applyNumberFormat="1" applyFont="1" applyFill="1" applyBorder="1" applyAlignment="1">
      <alignment horizontal="center" vertical="center"/>
    </xf>
    <xf numFmtId="165" fontId="11" fillId="3" borderId="7" xfId="0" applyNumberFormat="1" applyFont="1" applyFill="1" applyBorder="1"/>
    <xf numFmtId="165" fontId="12" fillId="0" borderId="7" xfId="0" applyNumberFormat="1" applyFont="1" applyFill="1" applyBorder="1" applyAlignment="1">
      <alignment horizontal="center" vertical="center"/>
    </xf>
    <xf numFmtId="165" fontId="11" fillId="3" borderId="7" xfId="0" applyNumberFormat="1" applyFont="1" applyFill="1" applyBorder="1" applyAlignment="1">
      <alignment vertical="center"/>
    </xf>
    <xf numFmtId="165" fontId="12" fillId="3" borderId="7" xfId="0" applyNumberFormat="1" applyFont="1" applyFill="1" applyBorder="1" applyAlignment="1">
      <alignment vertical="center"/>
    </xf>
    <xf numFmtId="165" fontId="13" fillId="3" borderId="7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/>
    <xf numFmtId="4" fontId="17" fillId="0" borderId="11" xfId="0" applyNumberFormat="1" applyFont="1" applyBorder="1" applyAlignment="1">
      <alignment horizontal="right" vertical="center" wrapText="1"/>
    </xf>
    <xf numFmtId="0" fontId="11" fillId="4" borderId="0" xfId="0" applyFont="1" applyFill="1" applyBorder="1"/>
    <xf numFmtId="0" fontId="11" fillId="4" borderId="0" xfId="0" applyFont="1" applyFill="1"/>
    <xf numFmtId="0" fontId="8" fillId="3" borderId="0" xfId="0" applyFont="1" applyFill="1" applyBorder="1"/>
    <xf numFmtId="0" fontId="10" fillId="3" borderId="0" xfId="0" applyFont="1" applyFill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2" fillId="0" borderId="7" xfId="0" applyFont="1" applyFill="1" applyBorder="1"/>
    <xf numFmtId="165" fontId="12" fillId="0" borderId="6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4" fillId="0" borderId="7" xfId="0" applyFont="1" applyFill="1" applyBorder="1"/>
    <xf numFmtId="49" fontId="11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/>
    <xf numFmtId="0" fontId="11" fillId="0" borderId="7" xfId="0" applyFont="1" applyFill="1" applyBorder="1"/>
    <xf numFmtId="49" fontId="12" fillId="0" borderId="7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0" fontId="13" fillId="0" borderId="7" xfId="0" applyFont="1" applyFill="1" applyBorder="1" applyAlignment="1">
      <alignment wrapText="1"/>
    </xf>
    <xf numFmtId="0" fontId="14" fillId="0" borderId="7" xfId="0" applyFont="1" applyFill="1" applyBorder="1" applyAlignment="1">
      <alignment wrapText="1"/>
    </xf>
    <xf numFmtId="165" fontId="15" fillId="0" borderId="6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165" fontId="15" fillId="0" borderId="6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center"/>
    </xf>
    <xf numFmtId="165" fontId="12" fillId="0" borderId="6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164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/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165" fontId="12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12" fillId="0" borderId="0" xfId="0" applyNumberFormat="1" applyFont="1" applyFill="1" applyBorder="1" applyAlignment="1">
      <alignment horizontal="center" vertical="center"/>
    </xf>
    <xf numFmtId="0" fontId="13" fillId="0" borderId="9" xfId="0" applyFont="1" applyFill="1" applyBorder="1"/>
    <xf numFmtId="4" fontId="18" fillId="0" borderId="11" xfId="0" applyNumberFormat="1" applyFont="1" applyBorder="1" applyAlignment="1" applyProtection="1">
      <alignment horizontal="right" vertical="center" wrapText="1"/>
    </xf>
    <xf numFmtId="49" fontId="19" fillId="0" borderId="13" xfId="0" applyNumberFormat="1" applyFont="1" applyBorder="1" applyAlignment="1" applyProtection="1">
      <alignment horizontal="center" vertical="center" wrapText="1"/>
    </xf>
    <xf numFmtId="49" fontId="18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left"/>
    </xf>
    <xf numFmtId="49" fontId="19" fillId="0" borderId="13" xfId="0" applyNumberFormat="1" applyFont="1" applyBorder="1" applyAlignment="1" applyProtection="1">
      <alignment horizontal="center"/>
    </xf>
    <xf numFmtId="49" fontId="20" fillId="0" borderId="7" xfId="0" applyNumberFormat="1" applyFont="1" applyBorder="1" applyAlignment="1" applyProtection="1">
      <alignment horizontal="center" vertical="center" wrapText="1"/>
    </xf>
    <xf numFmtId="4" fontId="19" fillId="0" borderId="13" xfId="0" applyNumberFormat="1" applyFont="1" applyBorder="1" applyAlignment="1" applyProtection="1">
      <alignment horizontal="right"/>
    </xf>
    <xf numFmtId="49" fontId="19" fillId="0" borderId="12" xfId="0" applyNumberFormat="1" applyFont="1" applyBorder="1" applyAlignment="1" applyProtection="1">
      <alignment horizontal="left" vertical="center" wrapText="1"/>
    </xf>
    <xf numFmtId="4" fontId="19" fillId="0" borderId="13" xfId="0" applyNumberFormat="1" applyFont="1" applyBorder="1" applyAlignment="1" applyProtection="1">
      <alignment horizontal="right" vertical="center" wrapText="1"/>
    </xf>
    <xf numFmtId="49" fontId="18" fillId="0" borderId="11" xfId="0" applyNumberFormat="1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/>
    <xf numFmtId="0" fontId="22" fillId="0" borderId="0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center"/>
    </xf>
    <xf numFmtId="166" fontId="22" fillId="0" borderId="0" xfId="0" applyNumberFormat="1" applyFont="1" applyBorder="1" applyAlignment="1" applyProtection="1">
      <alignment horizontal="center"/>
    </xf>
    <xf numFmtId="0" fontId="21" fillId="0" borderId="0" xfId="0" applyFont="1" applyBorder="1" applyAlignment="1" applyProtection="1">
      <alignment wrapText="1"/>
    </xf>
    <xf numFmtId="0" fontId="13" fillId="3" borderId="7" xfId="0" applyFont="1" applyFill="1" applyBorder="1" applyAlignment="1">
      <alignment horizontal="left" vertical="center"/>
    </xf>
    <xf numFmtId="4" fontId="18" fillId="5" borderId="11" xfId="0" applyNumberFormat="1" applyFont="1" applyFill="1" applyBorder="1" applyAlignment="1" applyProtection="1">
      <alignment horizontal="right" vertical="center" wrapText="1"/>
    </xf>
    <xf numFmtId="4" fontId="12" fillId="0" borderId="7" xfId="0" applyNumberFormat="1" applyFont="1" applyFill="1" applyBorder="1" applyAlignment="1">
      <alignment horizontal="center" vertical="center"/>
    </xf>
    <xf numFmtId="4" fontId="13" fillId="0" borderId="7" xfId="0" applyNumberFormat="1" applyFont="1" applyFill="1" applyBorder="1" applyAlignment="1">
      <alignment horizontal="center" vertical="center"/>
    </xf>
    <xf numFmtId="4" fontId="11" fillId="0" borderId="7" xfId="0" applyNumberFormat="1" applyFont="1" applyFill="1" applyBorder="1" applyAlignment="1">
      <alignment horizontal="center" vertical="center"/>
    </xf>
    <xf numFmtId="4" fontId="11" fillId="0" borderId="7" xfId="0" applyNumberFormat="1" applyFont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/>
    </xf>
    <xf numFmtId="4" fontId="11" fillId="0" borderId="9" xfId="0" applyNumberFormat="1" applyFont="1" applyFill="1" applyBorder="1" applyAlignment="1">
      <alignment horizontal="center" vertical="center"/>
    </xf>
    <xf numFmtId="4" fontId="13" fillId="0" borderId="7" xfId="0" applyNumberFormat="1" applyFont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>
      <alignment horizontal="center"/>
    </xf>
    <xf numFmtId="4" fontId="12" fillId="0" borderId="7" xfId="0" applyNumberFormat="1" applyFont="1" applyFill="1" applyBorder="1" applyAlignment="1">
      <alignment horizontal="center"/>
    </xf>
    <xf numFmtId="49" fontId="11" fillId="6" borderId="7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left" vertical="center" wrapText="1"/>
    </xf>
    <xf numFmtId="165" fontId="15" fillId="0" borderId="7" xfId="0" applyNumberFormat="1" applyFont="1" applyFill="1" applyBorder="1" applyAlignment="1">
      <alignment horizontal="center" vertical="center"/>
    </xf>
    <xf numFmtId="165" fontId="15" fillId="0" borderId="7" xfId="0" applyNumberFormat="1" applyFont="1" applyFill="1" applyBorder="1" applyAlignment="1">
      <alignment horizontal="center"/>
    </xf>
    <xf numFmtId="43" fontId="0" fillId="0" borderId="0" xfId="1" applyFont="1"/>
    <xf numFmtId="43" fontId="0" fillId="0" borderId="0" xfId="0" applyNumberFormat="1"/>
    <xf numFmtId="4" fontId="9" fillId="0" borderId="5" xfId="0" applyNumberFormat="1" applyFont="1" applyFill="1" applyBorder="1" applyAlignment="1">
      <alignment horizontal="center" vertical="center"/>
    </xf>
    <xf numFmtId="4" fontId="24" fillId="0" borderId="7" xfId="0" applyNumberFormat="1" applyFont="1" applyFill="1" applyBorder="1" applyAlignment="1">
      <alignment horizontal="center" vertical="center"/>
    </xf>
    <xf numFmtId="4" fontId="24" fillId="0" borderId="5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vertical="center"/>
    </xf>
    <xf numFmtId="4" fontId="5" fillId="0" borderId="11" xfId="0" applyNumberFormat="1" applyFont="1" applyBorder="1" applyAlignment="1" applyProtection="1">
      <alignment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4" fontId="25" fillId="0" borderId="7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/>
    <xf numFmtId="4" fontId="11" fillId="3" borderId="5" xfId="0" applyNumberFormat="1" applyFont="1" applyFill="1" applyBorder="1" applyAlignment="1">
      <alignment horizontal="center" vertical="center"/>
    </xf>
    <xf numFmtId="167" fontId="12" fillId="3" borderId="7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4" fontId="12" fillId="0" borderId="11" xfId="0" applyNumberFormat="1" applyFont="1" applyBorder="1" applyAlignment="1">
      <alignment horizontal="center" vertical="center" wrapText="1"/>
    </xf>
    <xf numFmtId="165" fontId="12" fillId="3" borderId="9" xfId="0" applyNumberFormat="1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2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niBudget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 refreshError="1">
        <row r="85">
          <cell r="D85">
            <v>10550.04</v>
          </cell>
        </row>
        <row r="254">
          <cell r="D254">
            <v>2478881.9500000002</v>
          </cell>
          <cell r="E254">
            <v>2478881.9500000002</v>
          </cell>
        </row>
        <row r="255">
          <cell r="D255">
            <v>709010.77</v>
          </cell>
          <cell r="E255">
            <v>709010.77</v>
          </cell>
        </row>
        <row r="275">
          <cell r="D275">
            <v>5832488.8700000001</v>
          </cell>
          <cell r="E275">
            <v>5832488.8700000001</v>
          </cell>
        </row>
        <row r="467">
          <cell r="D467">
            <v>2544</v>
          </cell>
          <cell r="E467">
            <v>2544</v>
          </cell>
        </row>
        <row r="1184">
          <cell r="D1184">
            <v>24000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K81"/>
  <sheetViews>
    <sheetView showGridLines="0" view="pageBreakPreview" zoomScale="98" zoomScaleNormal="160" zoomScaleSheetLayoutView="98" workbookViewId="0">
      <pane ySplit="7" topLeftCell="A74" activePane="bottomLeft" state="frozen"/>
      <selection pane="bottomLeft" activeCell="D81" sqref="D81"/>
    </sheetView>
  </sheetViews>
  <sheetFormatPr defaultColWidth="9.140625" defaultRowHeight="12.75" x14ac:dyDescent="0.2"/>
  <cols>
    <col min="1" max="1" width="6.42578125" style="31" customWidth="1"/>
    <col min="2" max="2" width="42" style="31" customWidth="1"/>
    <col min="3" max="3" width="12.7109375" style="31" customWidth="1"/>
    <col min="4" max="4" width="12.5703125" style="60" customWidth="1"/>
    <col min="5" max="6" width="9.140625" style="31" customWidth="1"/>
    <col min="7" max="7" width="13.85546875" style="2" customWidth="1"/>
    <col min="8" max="8" width="14" style="2" customWidth="1"/>
    <col min="9" max="9" width="11.28515625" style="2" customWidth="1"/>
    <col min="10" max="16384" width="9.140625" style="2"/>
  </cols>
  <sheetData>
    <row r="1" spans="1:10" ht="12.6" customHeight="1" x14ac:dyDescent="0.2">
      <c r="A1" s="149" t="s">
        <v>106</v>
      </c>
      <c r="B1" s="149"/>
      <c r="C1" s="149"/>
      <c r="D1" s="149"/>
      <c r="E1" s="149"/>
      <c r="F1" s="149"/>
    </row>
    <row r="2" spans="1:10" ht="12.6" customHeight="1" x14ac:dyDescent="0.2">
      <c r="A2" s="150" t="s">
        <v>96</v>
      </c>
      <c r="B2" s="151"/>
      <c r="C2" s="151"/>
      <c r="D2" s="151"/>
      <c r="E2" s="151"/>
      <c r="F2" s="151"/>
    </row>
    <row r="3" spans="1:10" ht="12.6" customHeight="1" x14ac:dyDescent="0.2">
      <c r="A3" s="152" t="s">
        <v>188</v>
      </c>
      <c r="B3" s="152"/>
      <c r="C3" s="152"/>
      <c r="D3" s="152"/>
      <c r="E3" s="152"/>
      <c r="F3" s="152"/>
    </row>
    <row r="4" spans="1:10" ht="12.6" customHeight="1" x14ac:dyDescent="0.3">
      <c r="A4" s="29"/>
      <c r="B4" s="27"/>
      <c r="C4" s="26"/>
      <c r="D4" s="59"/>
      <c r="E4" s="28" t="s">
        <v>186</v>
      </c>
      <c r="F4" s="26"/>
    </row>
    <row r="5" spans="1:10" ht="12.75" customHeight="1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10" x14ac:dyDescent="0.2">
      <c r="A6" s="153"/>
      <c r="B6" s="154"/>
      <c r="C6" s="155"/>
      <c r="D6" s="156"/>
      <c r="E6" s="155"/>
      <c r="F6" s="156"/>
      <c r="G6" s="1"/>
    </row>
    <row r="7" spans="1:10" ht="12.75" customHeight="1" x14ac:dyDescent="0.2">
      <c r="A7" s="153"/>
      <c r="B7" s="154"/>
      <c r="C7" s="155"/>
      <c r="D7" s="156"/>
      <c r="E7" s="155"/>
      <c r="F7" s="156"/>
      <c r="G7" s="1"/>
    </row>
    <row r="8" spans="1:10" s="5" customFormat="1" ht="13.15" customHeight="1" x14ac:dyDescent="0.2">
      <c r="A8" s="70" t="s">
        <v>12</v>
      </c>
      <c r="B8" s="63" t="s">
        <v>118</v>
      </c>
      <c r="C8" s="130">
        <f>C12+C17+C22+C23+C24</f>
        <v>104279490.92999999</v>
      </c>
      <c r="D8" s="130">
        <f>D12+D17+D22+D23+D24</f>
        <v>102799811.97999999</v>
      </c>
      <c r="E8" s="51">
        <f t="shared" ref="E8:E71" si="0">D8*100/C8</f>
        <v>98.581045096400331</v>
      </c>
      <c r="F8" s="48">
        <f t="shared" ref="F8:F42" si="1">SUM(D8/D$65*100)</f>
        <v>23.943864896129067</v>
      </c>
      <c r="G8" s="141">
        <f>C8-'свод автособир'!C8</f>
        <v>0</v>
      </c>
      <c r="H8" s="141">
        <f>D8-'свод автособир'!D8</f>
        <v>0</v>
      </c>
      <c r="I8" s="141">
        <f>E8-'свод автособир'!E8</f>
        <v>0</v>
      </c>
      <c r="J8" s="141">
        <f>F8-'свод автособир'!F8</f>
        <v>-5.6135103870936121E-2</v>
      </c>
    </row>
    <row r="9" spans="1:10" s="5" customFormat="1" x14ac:dyDescent="0.2">
      <c r="A9" s="65"/>
      <c r="B9" s="66" t="s">
        <v>6</v>
      </c>
      <c r="C9" s="131">
        <f>C10+C11</f>
        <v>93135050.730000004</v>
      </c>
      <c r="D9" s="131">
        <f>D10+D11</f>
        <v>92490560.469999999</v>
      </c>
      <c r="E9" s="51">
        <f t="shared" si="0"/>
        <v>99.308004607343378</v>
      </c>
      <c r="F9" s="48">
        <f t="shared" si="1"/>
        <v>21.542660841556689</v>
      </c>
      <c r="G9" s="141">
        <f>C9-'свод автособир'!C9</f>
        <v>0</v>
      </c>
      <c r="H9" s="141">
        <f>D9-'свод автособир'!D9</f>
        <v>0</v>
      </c>
      <c r="I9" s="141">
        <f>E9-'свод автособир'!E9</f>
        <v>0</v>
      </c>
      <c r="J9" s="141">
        <f>F9-'свод автособир'!F9</f>
        <v>0</v>
      </c>
    </row>
    <row r="10" spans="1:10" s="5" customFormat="1" x14ac:dyDescent="0.2">
      <c r="A10" s="65"/>
      <c r="B10" s="66" t="s">
        <v>1</v>
      </c>
      <c r="C10" s="132">
        <f t="shared" ref="C10:D11" si="2">C14+C19</f>
        <v>72031065.400000006</v>
      </c>
      <c r="D10" s="132">
        <f t="shared" si="2"/>
        <v>71571170.200000003</v>
      </c>
      <c r="E10" s="51">
        <f t="shared" si="0"/>
        <v>99.361532142491384</v>
      </c>
      <c r="F10" s="48">
        <f t="shared" si="1"/>
        <v>16.670170856538753</v>
      </c>
      <c r="G10" s="141">
        <f>C10-'свод автособир'!C10</f>
        <v>0</v>
      </c>
      <c r="H10" s="141">
        <f>D10-'свод автособир'!D10</f>
        <v>0</v>
      </c>
      <c r="I10" s="141">
        <f>E10-'свод автособир'!E10</f>
        <v>0</v>
      </c>
      <c r="J10" s="141">
        <f>F10-'свод автособир'!F10</f>
        <v>0</v>
      </c>
    </row>
    <row r="11" spans="1:10" s="5" customFormat="1" x14ac:dyDescent="0.2">
      <c r="A11" s="65"/>
      <c r="B11" s="66" t="s">
        <v>18</v>
      </c>
      <c r="C11" s="132">
        <f t="shared" si="2"/>
        <v>21103985.329999998</v>
      </c>
      <c r="D11" s="132">
        <f t="shared" si="2"/>
        <v>20919390.27</v>
      </c>
      <c r="E11" s="51">
        <f t="shared" si="0"/>
        <v>99.125307106153116</v>
      </c>
      <c r="F11" s="48">
        <f t="shared" si="1"/>
        <v>4.8724899850179382</v>
      </c>
      <c r="G11" s="141">
        <f>C11-'свод автособир'!C11</f>
        <v>0</v>
      </c>
      <c r="H11" s="141">
        <f>D11-'свод автособир'!D11</f>
        <v>0</v>
      </c>
      <c r="I11" s="141">
        <f>E11-'свод автособир'!E11</f>
        <v>0</v>
      </c>
      <c r="J11" s="141">
        <f>F11-'свод автособир'!F11</f>
        <v>0</v>
      </c>
    </row>
    <row r="12" spans="1:10" s="5" customFormat="1" x14ac:dyDescent="0.2">
      <c r="A12" s="67" t="s">
        <v>16</v>
      </c>
      <c r="B12" s="68" t="s">
        <v>28</v>
      </c>
      <c r="C12" s="133">
        <v>22793530.23</v>
      </c>
      <c r="D12" s="133">
        <v>22722246.02</v>
      </c>
      <c r="E12" s="51">
        <f t="shared" si="0"/>
        <v>99.687261212805993</v>
      </c>
      <c r="F12" s="49">
        <f t="shared" si="1"/>
        <v>5.2924064583438595</v>
      </c>
      <c r="G12" s="141">
        <f>C12-'свод автособир'!C12</f>
        <v>0</v>
      </c>
      <c r="H12" s="141">
        <f>D12-'свод автособир'!D12</f>
        <v>0</v>
      </c>
      <c r="I12" s="141">
        <f>E12-'свод автособир'!E12</f>
        <v>0</v>
      </c>
      <c r="J12" s="141">
        <f>F12-'свод автособир'!F12</f>
        <v>-7.5935416561403457E-3</v>
      </c>
    </row>
    <row r="13" spans="1:10" s="5" customFormat="1" x14ac:dyDescent="0.2">
      <c r="A13" s="67"/>
      <c r="B13" s="69" t="s">
        <v>5</v>
      </c>
      <c r="C13" s="133">
        <f>C14+C15+C16</f>
        <v>22793530.23</v>
      </c>
      <c r="D13" s="133">
        <f t="shared" ref="D13" si="3">D14+D15+D16</f>
        <v>22722246.02</v>
      </c>
      <c r="E13" s="51">
        <f t="shared" si="0"/>
        <v>99.687261212805993</v>
      </c>
      <c r="F13" s="49">
        <f t="shared" si="1"/>
        <v>5.2924064583438595</v>
      </c>
      <c r="G13" s="141">
        <f>C13-'свод автособир'!C13</f>
        <v>0</v>
      </c>
      <c r="H13" s="141">
        <f>D13-'свод автособир'!D13</f>
        <v>0</v>
      </c>
      <c r="I13" s="141">
        <f>E13-'свод автособир'!E13</f>
        <v>0</v>
      </c>
      <c r="J13" s="141">
        <f>F13-'свод автособир'!F13</f>
        <v>0</v>
      </c>
    </row>
    <row r="14" spans="1:10" s="5" customFormat="1" x14ac:dyDescent="0.2">
      <c r="A14" s="67"/>
      <c r="B14" s="68" t="s">
        <v>7</v>
      </c>
      <c r="C14" s="134">
        <v>17556361.18</v>
      </c>
      <c r="D14" s="134">
        <v>17552113.050000001</v>
      </c>
      <c r="E14" s="51">
        <f t="shared" si="0"/>
        <v>99.975802901544085</v>
      </c>
      <c r="F14" s="54">
        <f t="shared" si="1"/>
        <v>4.0881925308632647</v>
      </c>
      <c r="G14" s="141">
        <f>C14-'свод автособир'!C14</f>
        <v>0</v>
      </c>
      <c r="H14" s="141">
        <f>D14-'свод автособир'!D14</f>
        <v>0</v>
      </c>
      <c r="I14" s="141">
        <f>E14-'свод автособир'!E14</f>
        <v>0</v>
      </c>
      <c r="J14" s="141">
        <f>F14-'свод автособир'!F14</f>
        <v>0</v>
      </c>
    </row>
    <row r="15" spans="1:10" s="5" customFormat="1" x14ac:dyDescent="0.2">
      <c r="A15" s="67"/>
      <c r="B15" s="68" t="s">
        <v>19</v>
      </c>
      <c r="C15" s="134">
        <v>5215018.43</v>
      </c>
      <c r="D15" s="134">
        <v>5147982.3499999996</v>
      </c>
      <c r="E15" s="51">
        <f t="shared" si="0"/>
        <v>98.714557179426876</v>
      </c>
      <c r="F15" s="54">
        <f t="shared" si="1"/>
        <v>1.1990546626684311</v>
      </c>
      <c r="G15" s="141">
        <f>C15-'свод автособир'!C15</f>
        <v>0</v>
      </c>
      <c r="H15" s="141">
        <f>D15-'свод автособир'!D15</f>
        <v>0</v>
      </c>
      <c r="I15" s="141">
        <f>E15-'свод автособир'!E15</f>
        <v>0</v>
      </c>
      <c r="J15" s="141">
        <f>F15-'свод автособир'!F15</f>
        <v>0</v>
      </c>
    </row>
    <row r="16" spans="1:10" s="5" customFormat="1" x14ac:dyDescent="0.2">
      <c r="A16" s="67"/>
      <c r="B16" s="113" t="s">
        <v>187</v>
      </c>
      <c r="C16" s="134">
        <v>22150.62</v>
      </c>
      <c r="D16" s="134">
        <v>22150.62</v>
      </c>
      <c r="E16" s="51">
        <f t="shared" si="0"/>
        <v>100</v>
      </c>
      <c r="F16" s="54">
        <f t="shared" si="1"/>
        <v>5.1592648121640515E-3</v>
      </c>
      <c r="G16" s="141">
        <f>C16-'свод автособир'!C16</f>
        <v>0</v>
      </c>
      <c r="H16" s="141">
        <f>D16-'свод автособир'!D16</f>
        <v>0</v>
      </c>
      <c r="I16" s="141">
        <f>E16-'свод автособир'!E16</f>
        <v>0</v>
      </c>
      <c r="J16" s="141">
        <f>F16-'свод автособир'!F16</f>
        <v>0</v>
      </c>
    </row>
    <row r="17" spans="1:10" s="5" customFormat="1" x14ac:dyDescent="0.2">
      <c r="A17" s="67" t="s">
        <v>17</v>
      </c>
      <c r="B17" s="68" t="s">
        <v>29</v>
      </c>
      <c r="C17" s="133">
        <v>80979826.459999993</v>
      </c>
      <c r="D17" s="133">
        <v>79931519.959999993</v>
      </c>
      <c r="E17" s="51">
        <f t="shared" si="0"/>
        <v>98.705472034423522</v>
      </c>
      <c r="F17" s="49">
        <f t="shared" si="1"/>
        <v>18.617441783228482</v>
      </c>
      <c r="G17" s="141">
        <f>C17-'свод автособир'!C17</f>
        <v>0</v>
      </c>
      <c r="H17" s="141">
        <f>D17-'свод автособир'!D17</f>
        <v>0</v>
      </c>
      <c r="I17" s="141">
        <f>E17-'свод автособир'!E17</f>
        <v>0</v>
      </c>
      <c r="J17" s="141">
        <f>F17-'свод автособир'!F17</f>
        <v>1.7441783228481E-2</v>
      </c>
    </row>
    <row r="18" spans="1:10" s="5" customFormat="1" x14ac:dyDescent="0.2">
      <c r="A18" s="67"/>
      <c r="B18" s="69" t="s">
        <v>6</v>
      </c>
      <c r="C18" s="133">
        <f>C19+C20+C21</f>
        <v>70449877.950000003</v>
      </c>
      <c r="D18" s="133">
        <f>+D19+D20+D21</f>
        <v>69876671.899999991</v>
      </c>
      <c r="E18" s="51">
        <f t="shared" si="0"/>
        <v>99.186363317184416</v>
      </c>
      <c r="F18" s="49">
        <f t="shared" si="1"/>
        <v>16.275492718705053</v>
      </c>
      <c r="G18" s="141">
        <f>C18-'свод автособир'!C18</f>
        <v>0</v>
      </c>
      <c r="H18" s="141">
        <f>D18-'свод автособир'!D18</f>
        <v>0</v>
      </c>
      <c r="I18" s="141">
        <f>E18-'свод автособир'!E18</f>
        <v>0</v>
      </c>
      <c r="J18" s="141">
        <f>F18-'свод автособир'!F18</f>
        <v>0</v>
      </c>
    </row>
    <row r="19" spans="1:10" s="31" customFormat="1" x14ac:dyDescent="0.2">
      <c r="A19" s="67"/>
      <c r="B19" s="68" t="s">
        <v>1</v>
      </c>
      <c r="C19" s="134">
        <v>54474704.219999999</v>
      </c>
      <c r="D19" s="134">
        <v>54019057.149999999</v>
      </c>
      <c r="E19" s="51">
        <f t="shared" si="0"/>
        <v>99.163562103687909</v>
      </c>
      <c r="F19" s="54">
        <f t="shared" si="1"/>
        <v>12.581978325675486</v>
      </c>
      <c r="G19" s="141">
        <f>C19-'свод автособир'!C19</f>
        <v>0</v>
      </c>
      <c r="H19" s="141">
        <f>D19-'свод автособир'!D19</f>
        <v>0</v>
      </c>
      <c r="I19" s="141">
        <f>E19-'свод автособир'!E19</f>
        <v>0</v>
      </c>
      <c r="J19" s="141">
        <f>F19-'свод автособир'!F19</f>
        <v>0</v>
      </c>
    </row>
    <row r="20" spans="1:10" s="31" customFormat="1" x14ac:dyDescent="0.2">
      <c r="A20" s="67"/>
      <c r="B20" s="68" t="s">
        <v>8</v>
      </c>
      <c r="C20" s="134">
        <v>15888966.9</v>
      </c>
      <c r="D20" s="134">
        <v>15771407.92</v>
      </c>
      <c r="E20" s="51">
        <f t="shared" si="0"/>
        <v>99.260121940338365</v>
      </c>
      <c r="F20" s="54">
        <f t="shared" si="1"/>
        <v>3.6734353223495066</v>
      </c>
      <c r="G20" s="141">
        <f>C20-'свод автособир'!C20</f>
        <v>0</v>
      </c>
      <c r="H20" s="141">
        <f>D20-'свод автособир'!D20</f>
        <v>0</v>
      </c>
      <c r="I20" s="141">
        <f>E20-'свод автособир'!E20</f>
        <v>0</v>
      </c>
      <c r="J20" s="141">
        <f>F20-'свод автособир'!F20</f>
        <v>0</v>
      </c>
    </row>
    <row r="21" spans="1:10" s="31" customFormat="1" x14ac:dyDescent="0.2">
      <c r="A21" s="67"/>
      <c r="B21" s="113" t="s">
        <v>187</v>
      </c>
      <c r="C21" s="134">
        <v>86206.83</v>
      </c>
      <c r="D21" s="134">
        <v>86206.83</v>
      </c>
      <c r="E21" s="51">
        <f t="shared" si="0"/>
        <v>100</v>
      </c>
      <c r="F21" s="54">
        <f t="shared" si="1"/>
        <v>2.0079070680062604E-2</v>
      </c>
      <c r="G21" s="141">
        <f>C21-'свод автособир'!C21</f>
        <v>0</v>
      </c>
      <c r="H21" s="141">
        <f>D21-'свод автособир'!D21</f>
        <v>0</v>
      </c>
      <c r="I21" s="141">
        <f>E21-'свод автособир'!E21</f>
        <v>0</v>
      </c>
      <c r="J21" s="141">
        <f>F21-'свод автособир'!F21</f>
        <v>0</v>
      </c>
    </row>
    <row r="22" spans="1:10" s="31" customFormat="1" x14ac:dyDescent="0.2">
      <c r="A22" s="67" t="s">
        <v>47</v>
      </c>
      <c r="B22" s="69" t="s">
        <v>48</v>
      </c>
      <c r="C22" s="133">
        <v>0</v>
      </c>
      <c r="D22" s="133">
        <v>0</v>
      </c>
      <c r="E22" s="51">
        <v>0</v>
      </c>
      <c r="F22" s="49">
        <f t="shared" si="1"/>
        <v>0</v>
      </c>
      <c r="G22" s="141">
        <f>C22-'свод автособир'!C22</f>
        <v>0</v>
      </c>
      <c r="H22" s="141">
        <f>D22-'свод автособир'!D22</f>
        <v>0</v>
      </c>
      <c r="I22" s="141">
        <f>E22-'свод автособир'!E22</f>
        <v>0</v>
      </c>
      <c r="J22" s="141">
        <f>F22-'свод автособир'!F22</f>
        <v>0</v>
      </c>
    </row>
    <row r="23" spans="1:10" s="5" customFormat="1" x14ac:dyDescent="0.2">
      <c r="A23" s="67" t="s">
        <v>45</v>
      </c>
      <c r="B23" s="69" t="s">
        <v>14</v>
      </c>
      <c r="C23" s="133">
        <v>360088.24</v>
      </c>
      <c r="D23" s="133">
        <v>0</v>
      </c>
      <c r="E23" s="51">
        <f t="shared" si="0"/>
        <v>0</v>
      </c>
      <c r="F23" s="49">
        <f t="shared" si="1"/>
        <v>0</v>
      </c>
      <c r="G23" s="141">
        <f>C23-'свод автособир'!C23</f>
        <v>0</v>
      </c>
      <c r="H23" s="141">
        <f>D23-'свод автособир'!D23</f>
        <v>0</v>
      </c>
      <c r="I23" s="141">
        <f>E23-'свод автособир'!E23</f>
        <v>0</v>
      </c>
      <c r="J23" s="141">
        <f>F23-'свод автособир'!F23</f>
        <v>0</v>
      </c>
    </row>
    <row r="24" spans="1:10" s="7" customFormat="1" x14ac:dyDescent="0.2">
      <c r="A24" s="67" t="s">
        <v>61</v>
      </c>
      <c r="B24" s="69" t="s">
        <v>62</v>
      </c>
      <c r="C24" s="133">
        <v>146046</v>
      </c>
      <c r="D24" s="133">
        <v>146046</v>
      </c>
      <c r="E24" s="51">
        <f t="shared" si="0"/>
        <v>100</v>
      </c>
      <c r="F24" s="49">
        <f t="shared" si="1"/>
        <v>3.4016654556726228E-2</v>
      </c>
      <c r="G24" s="141">
        <f>C24-'свод автособир'!C24</f>
        <v>0</v>
      </c>
      <c r="H24" s="141">
        <f>D24-'свод автособир'!D24</f>
        <v>0</v>
      </c>
      <c r="I24" s="141">
        <f>E24-'свод автособир'!E24</f>
        <v>0</v>
      </c>
      <c r="J24" s="141">
        <f>F24-'свод автособир'!F24</f>
        <v>-6.5983345443273778E-2</v>
      </c>
    </row>
    <row r="25" spans="1:10" s="5" customFormat="1" x14ac:dyDescent="0.2">
      <c r="A25" s="70" t="s">
        <v>84</v>
      </c>
      <c r="B25" s="63" t="s">
        <v>85</v>
      </c>
      <c r="C25" s="135">
        <f>C26</f>
        <v>3822000</v>
      </c>
      <c r="D25" s="135">
        <f>D26</f>
        <v>3822000</v>
      </c>
      <c r="E25" s="51">
        <f t="shared" si="0"/>
        <v>100</v>
      </c>
      <c r="F25" s="48">
        <f t="shared" si="1"/>
        <v>0.89021030165706438</v>
      </c>
      <c r="G25" s="141">
        <f>C25-'свод автособир'!C25</f>
        <v>0</v>
      </c>
      <c r="H25" s="141">
        <f>D25-'свод автособир'!D25</f>
        <v>0</v>
      </c>
      <c r="I25" s="141">
        <f>E25-'свод автособир'!E25</f>
        <v>0</v>
      </c>
      <c r="J25" s="141">
        <f>F25-'свод автособир'!F25</f>
        <v>-9.7896983429356377E-3</v>
      </c>
    </row>
    <row r="26" spans="1:10" s="5" customFormat="1" x14ac:dyDescent="0.2">
      <c r="A26" s="67" t="s">
        <v>35</v>
      </c>
      <c r="B26" s="69" t="s">
        <v>36</v>
      </c>
      <c r="C26" s="133">
        <v>3822000</v>
      </c>
      <c r="D26" s="133">
        <v>3822000</v>
      </c>
      <c r="E26" s="51">
        <f t="shared" si="0"/>
        <v>100</v>
      </c>
      <c r="F26" s="49">
        <f t="shared" si="1"/>
        <v>0.89021030165706438</v>
      </c>
      <c r="G26" s="141">
        <f>C26-'свод автособир'!C26</f>
        <v>0</v>
      </c>
      <c r="H26" s="141">
        <f>D26-'свод автособир'!D26</f>
        <v>0</v>
      </c>
      <c r="I26" s="141">
        <f>E26-'свод автособир'!E26</f>
        <v>0</v>
      </c>
      <c r="J26" s="141">
        <f>F26-'свод автособир'!F26</f>
        <v>0</v>
      </c>
    </row>
    <row r="27" spans="1:10" s="5" customFormat="1" x14ac:dyDescent="0.2">
      <c r="A27" s="67"/>
      <c r="B27" s="69" t="s">
        <v>37</v>
      </c>
      <c r="C27" s="133">
        <f>C28+C29+C30</f>
        <v>3457872.02</v>
      </c>
      <c r="D27" s="133">
        <f t="shared" ref="D27" si="4">D28+D29+D30</f>
        <v>3457872.02</v>
      </c>
      <c r="E27" s="51">
        <f t="shared" si="0"/>
        <v>100</v>
      </c>
      <c r="F27" s="49">
        <f t="shared" si="1"/>
        <v>0.80539855939710181</v>
      </c>
      <c r="G27" s="141">
        <f>C27-'свод автособир'!C27</f>
        <v>0</v>
      </c>
      <c r="H27" s="141">
        <f>D27-'свод автособир'!D27</f>
        <v>0</v>
      </c>
      <c r="I27" s="141">
        <f>E27-'свод автособир'!E27</f>
        <v>0</v>
      </c>
      <c r="J27" s="141">
        <f>F27-'свод автособир'!F27</f>
        <v>0</v>
      </c>
    </row>
    <row r="28" spans="1:10" s="7" customFormat="1" x14ac:dyDescent="0.2">
      <c r="A28" s="67"/>
      <c r="B28" s="68" t="s">
        <v>1</v>
      </c>
      <c r="C28" s="134">
        <v>2651920.98</v>
      </c>
      <c r="D28" s="134">
        <v>2651920.98</v>
      </c>
      <c r="E28" s="51">
        <f t="shared" si="0"/>
        <v>100</v>
      </c>
      <c r="F28" s="49">
        <f t="shared" si="1"/>
        <v>0.61767853887401825</v>
      </c>
      <c r="G28" s="141">
        <f>C28-'свод автособир'!C28</f>
        <v>0</v>
      </c>
      <c r="H28" s="141">
        <f>D28-'свод автособир'!D28</f>
        <v>0</v>
      </c>
      <c r="I28" s="141">
        <f>E28-'свод автособир'!E28</f>
        <v>0</v>
      </c>
      <c r="J28" s="141">
        <f>F28-'свод автособир'!F28</f>
        <v>0</v>
      </c>
    </row>
    <row r="29" spans="1:10" s="5" customFormat="1" x14ac:dyDescent="0.2">
      <c r="A29" s="67"/>
      <c r="B29" s="68" t="s">
        <v>8</v>
      </c>
      <c r="C29" s="134">
        <v>800461.04</v>
      </c>
      <c r="D29" s="134">
        <v>800461.04</v>
      </c>
      <c r="E29" s="51">
        <f t="shared" si="0"/>
        <v>100</v>
      </c>
      <c r="F29" s="49">
        <f t="shared" si="1"/>
        <v>0.18644130399872516</v>
      </c>
      <c r="G29" s="141">
        <f>C29-'свод автособир'!C29</f>
        <v>0</v>
      </c>
      <c r="H29" s="141">
        <f>D29-'свод автособир'!D29</f>
        <v>0</v>
      </c>
      <c r="I29" s="141">
        <f>E29-'свод автособир'!E29</f>
        <v>0</v>
      </c>
      <c r="J29" s="141">
        <f>F29-'свод автособир'!F29</f>
        <v>0</v>
      </c>
    </row>
    <row r="30" spans="1:10" s="5" customFormat="1" x14ac:dyDescent="0.2">
      <c r="A30" s="67"/>
      <c r="B30" s="113" t="s">
        <v>187</v>
      </c>
      <c r="C30" s="134">
        <v>5490</v>
      </c>
      <c r="D30" s="134">
        <v>5490</v>
      </c>
      <c r="E30" s="51">
        <f t="shared" si="0"/>
        <v>100</v>
      </c>
      <c r="F30" s="49">
        <f t="shared" si="1"/>
        <v>1.2787165243582637E-3</v>
      </c>
      <c r="G30" s="141">
        <f>C30-'свод автособир'!C30</f>
        <v>0</v>
      </c>
      <c r="H30" s="141">
        <f>D30-'свод автособир'!D30</f>
        <v>0</v>
      </c>
      <c r="I30" s="141">
        <f>E30-'свод автособир'!E30</f>
        <v>0</v>
      </c>
      <c r="J30" s="141">
        <f>F30-'свод автособир'!F30</f>
        <v>0</v>
      </c>
    </row>
    <row r="31" spans="1:10" s="7" customFormat="1" ht="24" x14ac:dyDescent="0.2">
      <c r="A31" s="70" t="s">
        <v>20</v>
      </c>
      <c r="B31" s="71" t="s">
        <v>24</v>
      </c>
      <c r="C31" s="135">
        <f>C32+C33</f>
        <v>2267687.44</v>
      </c>
      <c r="D31" s="135">
        <f>D32+D33</f>
        <v>2211687.44</v>
      </c>
      <c r="E31" s="51">
        <f t="shared" si="0"/>
        <v>97.530523871490857</v>
      </c>
      <c r="F31" s="48">
        <f t="shared" si="1"/>
        <v>0.51514048747607033</v>
      </c>
      <c r="G31" s="141">
        <f>C31-'свод автособир'!C31</f>
        <v>0</v>
      </c>
      <c r="H31" s="141">
        <f>D31-'свод автособир'!D31</f>
        <v>0</v>
      </c>
      <c r="I31" s="141">
        <f>E31-'свод автособир'!E31</f>
        <v>0</v>
      </c>
      <c r="J31" s="141">
        <f>F31-'свод автособир'!F31</f>
        <v>1.514048747607033E-2</v>
      </c>
    </row>
    <row r="32" spans="1:10" s="5" customFormat="1" ht="36" x14ac:dyDescent="0.2">
      <c r="A32" s="67" t="s">
        <v>25</v>
      </c>
      <c r="B32" s="72" t="s">
        <v>82</v>
      </c>
      <c r="C32" s="133">
        <v>0</v>
      </c>
      <c r="D32" s="133">
        <v>0</v>
      </c>
      <c r="E32" s="51">
        <v>0</v>
      </c>
      <c r="F32" s="49">
        <f t="shared" si="1"/>
        <v>0</v>
      </c>
      <c r="G32" s="141">
        <f>C32-'свод автособир'!C32</f>
        <v>0</v>
      </c>
      <c r="H32" s="141">
        <f>D32-'свод автособир'!D32</f>
        <v>0</v>
      </c>
      <c r="I32" s="141">
        <f>E32-'свод автособир'!E32</f>
        <v>0</v>
      </c>
      <c r="J32" s="141">
        <f>F32-'свод автособир'!F32</f>
        <v>0</v>
      </c>
    </row>
    <row r="33" spans="1:11" s="5" customFormat="1" x14ac:dyDescent="0.2">
      <c r="A33" s="67" t="s">
        <v>60</v>
      </c>
      <c r="B33" s="72" t="s">
        <v>46</v>
      </c>
      <c r="C33" s="133">
        <v>2267687.44</v>
      </c>
      <c r="D33" s="133">
        <v>2211687.44</v>
      </c>
      <c r="E33" s="51">
        <f t="shared" si="0"/>
        <v>97.530523871490857</v>
      </c>
      <c r="F33" s="49">
        <f t="shared" si="1"/>
        <v>0.51514048747607033</v>
      </c>
      <c r="G33" s="141">
        <f>C33-'свод автособир'!C33</f>
        <v>0</v>
      </c>
      <c r="H33" s="141">
        <f>D33-'свод автособир'!D33</f>
        <v>0</v>
      </c>
      <c r="I33" s="141">
        <f>E33-'свод автособир'!E33</f>
        <v>0</v>
      </c>
      <c r="J33" s="141">
        <f>F33-'свод автособир'!F33</f>
        <v>0</v>
      </c>
    </row>
    <row r="34" spans="1:11" s="5" customFormat="1" x14ac:dyDescent="0.2">
      <c r="A34" s="70" t="s">
        <v>58</v>
      </c>
      <c r="B34" s="71" t="s">
        <v>59</v>
      </c>
      <c r="C34" s="135">
        <f>C35+C39+C40+C41</f>
        <v>99099323.839999989</v>
      </c>
      <c r="D34" s="135">
        <f>D35+D39+D40+D41</f>
        <v>88079830.140000001</v>
      </c>
      <c r="E34" s="51">
        <f t="shared" si="0"/>
        <v>88.880354302122768</v>
      </c>
      <c r="F34" s="48">
        <f t="shared" si="1"/>
        <v>20.515325002310934</v>
      </c>
      <c r="G34" s="141">
        <f>C34-'свод автособир'!C34</f>
        <v>0</v>
      </c>
      <c r="H34" s="141">
        <f>D34-'свод автособир'!D34</f>
        <v>0</v>
      </c>
      <c r="I34" s="141">
        <f>E34-'свод автособир'!E34</f>
        <v>0</v>
      </c>
      <c r="J34" s="141">
        <f>F34-'свод автособир'!F34</f>
        <v>1.5325002310934366E-2</v>
      </c>
    </row>
    <row r="35" spans="1:11" s="5" customFormat="1" x14ac:dyDescent="0.2">
      <c r="A35" s="67" t="s">
        <v>56</v>
      </c>
      <c r="B35" s="73" t="s">
        <v>57</v>
      </c>
      <c r="C35" s="133">
        <v>166800</v>
      </c>
      <c r="D35" s="133">
        <v>158765.34</v>
      </c>
      <c r="E35" s="51">
        <f t="shared" si="0"/>
        <v>95.183057553956829</v>
      </c>
      <c r="F35" s="49">
        <f t="shared" si="1"/>
        <v>3.6979210155438619E-2</v>
      </c>
      <c r="G35" s="141">
        <f>C35-'свод автособир'!C35</f>
        <v>0</v>
      </c>
      <c r="H35" s="141">
        <f>D35-'свод автособир'!D35</f>
        <v>0</v>
      </c>
      <c r="I35" s="141">
        <f>E35-'свод автособир'!E35</f>
        <v>0</v>
      </c>
      <c r="J35" s="141">
        <f>F35-'свод автособир'!F35</f>
        <v>0</v>
      </c>
    </row>
    <row r="36" spans="1:11" s="5" customFormat="1" x14ac:dyDescent="0.2">
      <c r="A36" s="67"/>
      <c r="B36" s="72" t="s">
        <v>37</v>
      </c>
      <c r="C36" s="133">
        <f>C37+C38</f>
        <v>158857.15</v>
      </c>
      <c r="D36" s="133">
        <f>D37+D38</f>
        <v>151205.09</v>
      </c>
      <c r="E36" s="51">
        <f t="shared" si="0"/>
        <v>95.183055971984899</v>
      </c>
      <c r="F36" s="49">
        <f t="shared" si="1"/>
        <v>3.5218296384349444E-2</v>
      </c>
      <c r="G36" s="141">
        <f>C36-'свод автособир'!C36</f>
        <v>0</v>
      </c>
      <c r="H36" s="141">
        <f>D36-'свод автособир'!D36</f>
        <v>0</v>
      </c>
      <c r="I36" s="141">
        <f>E36-'свод автособир'!E36</f>
        <v>0</v>
      </c>
      <c r="J36" s="141">
        <f>F36-'свод автособир'!F36</f>
        <v>0</v>
      </c>
    </row>
    <row r="37" spans="1:11" s="5" customFormat="1" x14ac:dyDescent="0.2">
      <c r="A37" s="67"/>
      <c r="B37" s="68" t="s">
        <v>1</v>
      </c>
      <c r="C37" s="134">
        <v>122010.11</v>
      </c>
      <c r="D37" s="134">
        <v>116132.95</v>
      </c>
      <c r="E37" s="51">
        <f t="shared" si="0"/>
        <v>95.183054912416679</v>
      </c>
      <c r="F37" s="49">
        <f t="shared" si="1"/>
        <v>2.7049384733601464E-2</v>
      </c>
      <c r="G37" s="141">
        <f>C37-'свод автособир'!C37</f>
        <v>0</v>
      </c>
      <c r="H37" s="141">
        <f>D37-'свод автособир'!D37</f>
        <v>0</v>
      </c>
      <c r="I37" s="141">
        <f>E37-'свод автособир'!E37</f>
        <v>0</v>
      </c>
      <c r="J37" s="141">
        <f>F37-'свод автособир'!F37</f>
        <v>0</v>
      </c>
    </row>
    <row r="38" spans="1:11" s="5" customFormat="1" x14ac:dyDescent="0.2">
      <c r="A38" s="67"/>
      <c r="B38" s="68" t="s">
        <v>8</v>
      </c>
      <c r="C38" s="134">
        <v>36847.040000000001</v>
      </c>
      <c r="D38" s="134">
        <v>35072.14</v>
      </c>
      <c r="E38" s="51">
        <f t="shared" si="0"/>
        <v>95.183059480490158</v>
      </c>
      <c r="F38" s="49">
        <f t="shared" si="1"/>
        <v>8.1689116507479842E-3</v>
      </c>
      <c r="G38" s="141">
        <f>C38-'свод автособир'!C38</f>
        <v>0</v>
      </c>
      <c r="H38" s="141">
        <f>D38-'свод автособир'!D38</f>
        <v>0</v>
      </c>
      <c r="I38" s="141">
        <f>E38-'свод автособир'!E38</f>
        <v>0</v>
      </c>
      <c r="J38" s="141">
        <f>F38-'свод автособир'!F38</f>
        <v>0</v>
      </c>
    </row>
    <row r="39" spans="1:11" s="5" customFormat="1" x14ac:dyDescent="0.2">
      <c r="A39" s="67" t="s">
        <v>63</v>
      </c>
      <c r="B39" s="72" t="s">
        <v>64</v>
      </c>
      <c r="C39" s="133">
        <v>0</v>
      </c>
      <c r="D39" s="133">
        <v>0</v>
      </c>
      <c r="E39" s="51">
        <v>0</v>
      </c>
      <c r="F39" s="49">
        <f t="shared" si="1"/>
        <v>0</v>
      </c>
      <c r="G39" s="141">
        <f>C39-'свод автособир'!C39</f>
        <v>0</v>
      </c>
      <c r="H39" s="141">
        <f>D39-'свод автособир'!D39</f>
        <v>0</v>
      </c>
      <c r="I39" s="141">
        <f>E39-'свод автособир'!E39</f>
        <v>0</v>
      </c>
      <c r="J39" s="141">
        <f>F39-'свод автособир'!F39</f>
        <v>0</v>
      </c>
    </row>
    <row r="40" spans="1:11" s="5" customFormat="1" x14ac:dyDescent="0.2">
      <c r="A40" s="67" t="s">
        <v>65</v>
      </c>
      <c r="B40" s="72" t="s">
        <v>66</v>
      </c>
      <c r="C40" s="133">
        <v>94677141.569999993</v>
      </c>
      <c r="D40" s="133">
        <v>83665682.530000001</v>
      </c>
      <c r="E40" s="51">
        <f t="shared" si="0"/>
        <v>88.369463993736417</v>
      </c>
      <c r="F40" s="49">
        <f t="shared" si="1"/>
        <v>19.487193219093534</v>
      </c>
      <c r="G40" s="141">
        <f>C40-'свод автособир'!C40</f>
        <v>0</v>
      </c>
      <c r="H40" s="141">
        <f>D40-'свод автособир'!D40</f>
        <v>0</v>
      </c>
      <c r="I40" s="141">
        <f>E40-'свод автособир'!E40</f>
        <v>0</v>
      </c>
      <c r="J40" s="141">
        <f>F40-'свод автособир'!F40</f>
        <v>-1.2806780906466031E-2</v>
      </c>
    </row>
    <row r="41" spans="1:11" s="5" customFormat="1" x14ac:dyDescent="0.2">
      <c r="A41" s="67" t="s">
        <v>74</v>
      </c>
      <c r="B41" s="72" t="s">
        <v>75</v>
      </c>
      <c r="C41" s="133">
        <v>4255382.2699999996</v>
      </c>
      <c r="D41" s="133">
        <v>4255382.2699999996</v>
      </c>
      <c r="E41" s="51">
        <f t="shared" si="0"/>
        <v>100</v>
      </c>
      <c r="F41" s="49">
        <f t="shared" si="1"/>
        <v>0.99115257306196314</v>
      </c>
      <c r="G41" s="141">
        <f>C41-'свод автособир'!C41</f>
        <v>0</v>
      </c>
      <c r="H41" s="141">
        <f>D41-'свод автособир'!D41</f>
        <v>0</v>
      </c>
      <c r="I41" s="141">
        <f>E41-'свод автособир'!E41</f>
        <v>0</v>
      </c>
      <c r="J41" s="141">
        <f>F41-'свод автособир'!F41</f>
        <v>-8.847426938036862E-3</v>
      </c>
    </row>
    <row r="42" spans="1:11" s="5" customFormat="1" x14ac:dyDescent="0.2">
      <c r="A42" s="70" t="s">
        <v>21</v>
      </c>
      <c r="B42" s="63" t="s">
        <v>30</v>
      </c>
      <c r="C42" s="135">
        <f>C43+C44+C45+C46</f>
        <v>47020093.740000002</v>
      </c>
      <c r="D42" s="135">
        <f t="shared" ref="D42" si="5">D43+D44+D45+D46</f>
        <v>30917665.52</v>
      </c>
      <c r="E42" s="51">
        <f t="shared" si="0"/>
        <v>65.754155427594</v>
      </c>
      <c r="F42" s="48">
        <f t="shared" si="1"/>
        <v>7.2012622577423908</v>
      </c>
      <c r="G42" s="141">
        <f>C42-'свод автособир'!C42</f>
        <v>0</v>
      </c>
      <c r="H42" s="141">
        <f>D42-'свод автособир'!D42</f>
        <v>0</v>
      </c>
      <c r="I42" s="141">
        <f>E42-'свод автособир'!E42</f>
        <v>0</v>
      </c>
      <c r="J42" s="141">
        <f>F42-'свод автособир'!F42</f>
        <v>1.2622577423906378E-3</v>
      </c>
    </row>
    <row r="43" spans="1:11" s="7" customFormat="1" x14ac:dyDescent="0.2">
      <c r="A43" s="67" t="s">
        <v>38</v>
      </c>
      <c r="B43" s="68" t="s">
        <v>39</v>
      </c>
      <c r="C43" s="133">
        <v>3582407.65</v>
      </c>
      <c r="D43" s="133">
        <v>3369155.86</v>
      </c>
      <c r="E43" s="51">
        <f t="shared" si="0"/>
        <v>94.047249480387862</v>
      </c>
      <c r="F43" s="48">
        <f t="shared" ref="F43:F44" si="6">SUM(D43/D$65*100)</f>
        <v>0.78473502209844748</v>
      </c>
      <c r="G43" s="141">
        <f>C43-'свод автособир'!C43</f>
        <v>0</v>
      </c>
      <c r="H43" s="141">
        <f>D43-'свод автособир'!D43</f>
        <v>0</v>
      </c>
      <c r="I43" s="141">
        <f>E43-'свод автособир'!E43</f>
        <v>0</v>
      </c>
      <c r="J43" s="141">
        <f>F43-'свод автособир'!F43</f>
        <v>-1.5264977901552568E-2</v>
      </c>
    </row>
    <row r="44" spans="1:11" s="5" customFormat="1" x14ac:dyDescent="0.2">
      <c r="A44" s="67" t="s">
        <v>22</v>
      </c>
      <c r="B44" s="68" t="s">
        <v>83</v>
      </c>
      <c r="C44" s="133">
        <v>4347451.5199999996</v>
      </c>
      <c r="D44" s="133">
        <v>4189829.79</v>
      </c>
      <c r="E44" s="51">
        <f t="shared" si="0"/>
        <v>96.374387862064083</v>
      </c>
      <c r="F44" s="48">
        <f t="shared" si="6"/>
        <v>0.97588425987641425</v>
      </c>
      <c r="G44" s="141">
        <f>C44-'свод автособир'!C44</f>
        <v>0</v>
      </c>
      <c r="H44" s="141">
        <f>D44-'свод автособир'!D44</f>
        <v>0</v>
      </c>
      <c r="I44" s="141">
        <f>E44-'свод автособир'!E44</f>
        <v>0</v>
      </c>
      <c r="J44" s="141">
        <f>F44-'свод автособир'!F44</f>
        <v>-2.4115740123585749E-2</v>
      </c>
    </row>
    <row r="45" spans="1:11" s="5" customFormat="1" x14ac:dyDescent="0.2">
      <c r="A45" s="67" t="s">
        <v>40</v>
      </c>
      <c r="B45" s="68" t="s">
        <v>41</v>
      </c>
      <c r="C45" s="133">
        <v>22571619.57</v>
      </c>
      <c r="D45" s="133">
        <v>19399100.32</v>
      </c>
      <c r="E45" s="51">
        <f t="shared" si="0"/>
        <v>85.944653904159338</v>
      </c>
      <c r="F45" s="49">
        <f t="shared" ref="F45:F57" si="7">SUM(D45/D$65*100)</f>
        <v>4.5183880030724382</v>
      </c>
      <c r="G45" s="141">
        <f>C45-'свод автособир'!C45</f>
        <v>0</v>
      </c>
      <c r="H45" s="141">
        <f>D45-'свод автособир'!D45</f>
        <v>0</v>
      </c>
      <c r="I45" s="141">
        <f>E45-'свод автособир'!E45</f>
        <v>0</v>
      </c>
      <c r="J45" s="141">
        <f>F45-'свод автособир'!F45</f>
        <v>1.8388003072438153E-2</v>
      </c>
    </row>
    <row r="46" spans="1:11" s="5" customFormat="1" ht="24" x14ac:dyDescent="0.2">
      <c r="A46" s="124" t="s">
        <v>178</v>
      </c>
      <c r="B46" s="125" t="s">
        <v>190</v>
      </c>
      <c r="C46" s="133">
        <v>16518615</v>
      </c>
      <c r="D46" s="133">
        <v>3959579.55</v>
      </c>
      <c r="E46" s="51">
        <f t="shared" si="0"/>
        <v>23.970408838755549</v>
      </c>
      <c r="F46" s="49">
        <f t="shared" si="7"/>
        <v>0.92225497269509249</v>
      </c>
      <c r="G46" s="141">
        <f>C46-'свод автособир'!C46</f>
        <v>0</v>
      </c>
      <c r="H46" s="141">
        <f>D46-'свод автособир'!D46</f>
        <v>0</v>
      </c>
      <c r="I46" s="141">
        <f>E46-'свод автособир'!E46</f>
        <v>0</v>
      </c>
      <c r="J46" s="141">
        <f>F46-'свод автособир'!F46</f>
        <v>2.2254972695092468E-2</v>
      </c>
    </row>
    <row r="47" spans="1:11" s="5" customFormat="1" x14ac:dyDescent="0.2">
      <c r="A47" s="70" t="s">
        <v>13</v>
      </c>
      <c r="B47" s="66" t="s">
        <v>2</v>
      </c>
      <c r="C47" s="135">
        <f>C48</f>
        <v>569321</v>
      </c>
      <c r="D47" s="135">
        <f>D48</f>
        <v>566521</v>
      </c>
      <c r="E47" s="51">
        <f t="shared" si="0"/>
        <v>99.508186067262585</v>
      </c>
      <c r="F47" s="48">
        <f t="shared" si="7"/>
        <v>0.13195259819598687</v>
      </c>
      <c r="G47" s="141">
        <f>C47-'свод автособир'!C47</f>
        <v>0</v>
      </c>
      <c r="H47" s="141">
        <f>D47-'свод автособир'!D47</f>
        <v>0</v>
      </c>
      <c r="I47" s="141">
        <f>E47-'свод автособир'!E47</f>
        <v>0</v>
      </c>
      <c r="J47" s="141">
        <f>F47-'свод автособир'!F47</f>
        <v>3.1952598195986864E-2</v>
      </c>
      <c r="K47" s="3"/>
    </row>
    <row r="48" spans="1:11" s="5" customFormat="1" ht="24" x14ac:dyDescent="0.2">
      <c r="A48" s="67" t="s">
        <v>71</v>
      </c>
      <c r="B48" s="73" t="s">
        <v>72</v>
      </c>
      <c r="C48" s="133">
        <v>569321</v>
      </c>
      <c r="D48" s="133">
        <v>566521</v>
      </c>
      <c r="E48" s="51">
        <f t="shared" si="0"/>
        <v>99.508186067262585</v>
      </c>
      <c r="F48" s="49">
        <f t="shared" si="7"/>
        <v>0.13195259819598687</v>
      </c>
      <c r="G48" s="141">
        <f>C48-'свод автособир'!C48</f>
        <v>0</v>
      </c>
      <c r="H48" s="141">
        <f>D48-'свод автособир'!D48</f>
        <v>0</v>
      </c>
      <c r="I48" s="141">
        <f>E48-'свод автособир'!E48</f>
        <v>0</v>
      </c>
      <c r="J48" s="141">
        <f>F48-'свод автособир'!F48</f>
        <v>3.1952598195986864E-2</v>
      </c>
      <c r="K48" s="8"/>
    </row>
    <row r="49" spans="1:11" s="31" customFormat="1" x14ac:dyDescent="0.2">
      <c r="A49" s="70" t="s">
        <v>15</v>
      </c>
      <c r="B49" s="63" t="s">
        <v>119</v>
      </c>
      <c r="C49" s="135">
        <f>C50+C55</f>
        <v>142749262.74000001</v>
      </c>
      <c r="D49" s="135">
        <f>D50+D55</f>
        <v>140488953.15000001</v>
      </c>
      <c r="E49" s="51">
        <f t="shared" si="0"/>
        <v>98.416587555960348</v>
      </c>
      <c r="F49" s="48">
        <f t="shared" si="7"/>
        <v>32.722321654407821</v>
      </c>
      <c r="G49" s="141">
        <f>C49-'свод автособир'!C49</f>
        <v>0</v>
      </c>
      <c r="H49" s="141">
        <f>D49-'свод автособир'!D49</f>
        <v>0</v>
      </c>
      <c r="I49" s="141">
        <f>E49-'свод автособир'!E49</f>
        <v>0</v>
      </c>
      <c r="J49" s="141">
        <f>F49-'свод автособир'!F49</f>
        <v>2.2321654407818414E-2</v>
      </c>
      <c r="K49" s="38"/>
    </row>
    <row r="50" spans="1:11" s="31" customFormat="1" x14ac:dyDescent="0.2">
      <c r="A50" s="67" t="s">
        <v>26</v>
      </c>
      <c r="B50" s="69" t="s">
        <v>31</v>
      </c>
      <c r="C50" s="133">
        <v>142749262.74000001</v>
      </c>
      <c r="D50" s="133">
        <v>140488953.15000001</v>
      </c>
      <c r="E50" s="51">
        <f t="shared" si="0"/>
        <v>98.416587555960348</v>
      </c>
      <c r="F50" s="49">
        <f t="shared" si="7"/>
        <v>32.722321654407821</v>
      </c>
      <c r="G50" s="141">
        <f>C50-'свод автособир'!C50</f>
        <v>0</v>
      </c>
      <c r="H50" s="141">
        <f>D50-'свод автособир'!D50</f>
        <v>0</v>
      </c>
      <c r="I50" s="141">
        <f>E50-'свод автособир'!E50</f>
        <v>0</v>
      </c>
      <c r="J50" s="141">
        <f>F50-'свод автособир'!F50</f>
        <v>0</v>
      </c>
      <c r="K50" s="26"/>
    </row>
    <row r="51" spans="1:11" s="5" customFormat="1" x14ac:dyDescent="0.2">
      <c r="A51" s="67"/>
      <c r="B51" s="69" t="s">
        <v>37</v>
      </c>
      <c r="C51" s="133">
        <f>C52+C53+C54</f>
        <v>61416085.490000002</v>
      </c>
      <c r="D51" s="133">
        <f>D52+D53+D54</f>
        <v>60933499.039999992</v>
      </c>
      <c r="E51" s="51">
        <f t="shared" si="0"/>
        <v>99.214234436874705</v>
      </c>
      <c r="F51" s="49">
        <f t="shared" si="7"/>
        <v>14.192472151077668</v>
      </c>
      <c r="G51" s="141">
        <f>C51-'свод автособир'!C51</f>
        <v>0</v>
      </c>
      <c r="H51" s="141">
        <f>D51-'свод автособир'!D51</f>
        <v>0</v>
      </c>
      <c r="I51" s="141">
        <f>E51-'свод автособир'!E51</f>
        <v>0</v>
      </c>
      <c r="J51" s="141">
        <f>F51-'свод автособир'!F51</f>
        <v>0</v>
      </c>
      <c r="K51" s="3"/>
    </row>
    <row r="52" spans="1:11" s="5" customFormat="1" x14ac:dyDescent="0.2">
      <c r="A52" s="67"/>
      <c r="B52" s="68" t="s">
        <v>1</v>
      </c>
      <c r="C52" s="134">
        <v>47419507.670000002</v>
      </c>
      <c r="D52" s="134">
        <v>47065550.149999999</v>
      </c>
      <c r="E52" s="51">
        <f t="shared" si="0"/>
        <v>99.253561377179935</v>
      </c>
      <c r="F52" s="49">
        <f t="shared" si="7"/>
        <v>10.96238555643307</v>
      </c>
      <c r="G52" s="141">
        <f>C52-'свод автособир'!C52</f>
        <v>0</v>
      </c>
      <c r="H52" s="141">
        <f>D52-'свод автособир'!D52</f>
        <v>0</v>
      </c>
      <c r="I52" s="141">
        <f>E52-'свод автособир'!E52</f>
        <v>0</v>
      </c>
      <c r="J52" s="141">
        <f>F52-'свод автособир'!F52</f>
        <v>0</v>
      </c>
    </row>
    <row r="53" spans="1:11" s="5" customFormat="1" x14ac:dyDescent="0.2">
      <c r="A53" s="67"/>
      <c r="B53" s="68" t="s">
        <v>8</v>
      </c>
      <c r="C53" s="134">
        <v>13907221.880000001</v>
      </c>
      <c r="D53" s="134">
        <v>13778592.949999999</v>
      </c>
      <c r="E53" s="51">
        <f t="shared" si="0"/>
        <v>99.075092559032356</v>
      </c>
      <c r="F53" s="49">
        <f t="shared" si="7"/>
        <v>3.2092740414519629</v>
      </c>
      <c r="G53" s="141">
        <f>C53-'свод автособир'!C53</f>
        <v>0</v>
      </c>
      <c r="H53" s="141">
        <f>D53-'свод автособир'!D53</f>
        <v>0</v>
      </c>
      <c r="I53" s="141">
        <f>E53-'свод автособир'!E53</f>
        <v>0</v>
      </c>
      <c r="J53" s="141">
        <f>F53-'свод автособир'!F53</f>
        <v>0</v>
      </c>
    </row>
    <row r="54" spans="1:11" s="7" customFormat="1" x14ac:dyDescent="0.2">
      <c r="A54" s="67"/>
      <c r="B54" s="113" t="s">
        <v>187</v>
      </c>
      <c r="C54" s="134">
        <v>89355.94</v>
      </c>
      <c r="D54" s="134">
        <v>89355.94</v>
      </c>
      <c r="E54" s="51">
        <f t="shared" si="0"/>
        <v>100</v>
      </c>
      <c r="F54" s="49">
        <f t="shared" si="7"/>
        <v>2.0812553192634892E-2</v>
      </c>
      <c r="G54" s="141">
        <f>C54-'свод автособир'!C54</f>
        <v>0</v>
      </c>
      <c r="H54" s="141">
        <f>D54-'свод автособир'!D54</f>
        <v>0</v>
      </c>
      <c r="I54" s="141">
        <f>E54-'свод автособир'!E54</f>
        <v>0</v>
      </c>
      <c r="J54" s="141">
        <f>F54-'свод автособир'!F54</f>
        <v>0</v>
      </c>
    </row>
    <row r="55" spans="1:11" s="5" customFormat="1" x14ac:dyDescent="0.2">
      <c r="A55" s="67" t="s">
        <v>49</v>
      </c>
      <c r="B55" s="69" t="s">
        <v>44</v>
      </c>
      <c r="C55" s="133">
        <v>0</v>
      </c>
      <c r="D55" s="133">
        <v>0</v>
      </c>
      <c r="E55" s="51">
        <v>0</v>
      </c>
      <c r="F55" s="49">
        <f t="shared" si="7"/>
        <v>0</v>
      </c>
      <c r="G55" s="141">
        <f>C55-'свод автособир'!C55</f>
        <v>0</v>
      </c>
      <c r="H55" s="141">
        <f>D55-'свод автособир'!D55</f>
        <v>0</v>
      </c>
      <c r="I55" s="141">
        <f>E55-'свод автособир'!E55</f>
        <v>0</v>
      </c>
      <c r="J55" s="141">
        <f>F55-'свод автособир'!F55</f>
        <v>0</v>
      </c>
    </row>
    <row r="56" spans="1:11" s="7" customFormat="1" x14ac:dyDescent="0.2">
      <c r="A56" s="70" t="s">
        <v>23</v>
      </c>
      <c r="B56" s="63" t="s">
        <v>3</v>
      </c>
      <c r="C56" s="135">
        <f>C57+C58</f>
        <v>6115962.8200000003</v>
      </c>
      <c r="D56" s="135">
        <f t="shared" ref="D56" si="8">D57+D58</f>
        <v>6075036.29</v>
      </c>
      <c r="E56" s="51">
        <f t="shared" si="0"/>
        <v>99.330824414658551</v>
      </c>
      <c r="F56" s="48">
        <f t="shared" si="7"/>
        <v>1.4149816557557597</v>
      </c>
      <c r="G56" s="141">
        <f>C56-'свод автособир'!C56</f>
        <v>0</v>
      </c>
      <c r="H56" s="141">
        <f>D56-'свод автособир'!D56</f>
        <v>0</v>
      </c>
      <c r="I56" s="141">
        <f>E56-'свод автособир'!E56</f>
        <v>0</v>
      </c>
      <c r="J56" s="141">
        <f>F56-'свод автособир'!F56</f>
        <v>1.4981655755759826E-2</v>
      </c>
    </row>
    <row r="57" spans="1:11" s="5" customFormat="1" x14ac:dyDescent="0.2">
      <c r="A57" s="67" t="s">
        <v>42</v>
      </c>
      <c r="B57" s="68" t="s">
        <v>43</v>
      </c>
      <c r="C57" s="133">
        <v>6105962.8200000003</v>
      </c>
      <c r="D57" s="133">
        <v>6065036.29</v>
      </c>
      <c r="E57" s="51">
        <f t="shared" si="0"/>
        <v>99.329728476794088</v>
      </c>
      <c r="F57" s="49">
        <f t="shared" si="7"/>
        <v>1.41265248175875</v>
      </c>
      <c r="G57" s="141">
        <f>C57-'свод автособир'!C57</f>
        <v>0</v>
      </c>
      <c r="H57" s="141">
        <f>D57-'свод автособир'!D57</f>
        <v>0</v>
      </c>
      <c r="I57" s="141">
        <f>E57-'свод автособир'!E57</f>
        <v>0</v>
      </c>
      <c r="J57" s="141">
        <f>F57-'свод автособир'!F57</f>
        <v>1.2652481758750111E-2</v>
      </c>
    </row>
    <row r="58" spans="1:11" s="5" customFormat="1" x14ac:dyDescent="0.2">
      <c r="A58" s="67" t="s">
        <v>69</v>
      </c>
      <c r="B58" s="68" t="s">
        <v>70</v>
      </c>
      <c r="C58" s="133">
        <v>10000</v>
      </c>
      <c r="D58" s="133">
        <v>10000</v>
      </c>
      <c r="E58" s="51">
        <f t="shared" si="0"/>
        <v>100</v>
      </c>
      <c r="F58" s="49">
        <f t="shared" ref="F58:F64" si="9">SUM(D58/D$65*100)</f>
        <v>2.3291739970095877E-3</v>
      </c>
      <c r="G58" s="141">
        <f>C58-'свод автособир'!C58</f>
        <v>0</v>
      </c>
      <c r="H58" s="141">
        <f>D58-'свод автособир'!D58</f>
        <v>0</v>
      </c>
      <c r="I58" s="141">
        <f>E58-'свод автособир'!E58</f>
        <v>0</v>
      </c>
      <c r="J58" s="141">
        <f>F58-'свод автособир'!F58</f>
        <v>0</v>
      </c>
    </row>
    <row r="59" spans="1:11" s="5" customFormat="1" x14ac:dyDescent="0.2">
      <c r="A59" s="70" t="s">
        <v>32</v>
      </c>
      <c r="B59" s="66" t="s">
        <v>50</v>
      </c>
      <c r="C59" s="135">
        <f>C60</f>
        <v>1916184.54</v>
      </c>
      <c r="D59" s="135">
        <f>D60</f>
        <v>1916184.54</v>
      </c>
      <c r="E59" s="51">
        <f t="shared" si="0"/>
        <v>100</v>
      </c>
      <c r="F59" s="49">
        <f t="shared" si="9"/>
        <v>0.44631272040397779</v>
      </c>
      <c r="G59" s="141">
        <f>C59-'свод автособир'!C59</f>
        <v>0</v>
      </c>
      <c r="H59" s="141">
        <f>D59-'свод автособир'!D59</f>
        <v>0</v>
      </c>
      <c r="I59" s="141">
        <f>E59-'свод автособир'!E59</f>
        <v>0</v>
      </c>
      <c r="J59" s="141">
        <f>F59-'свод автособир'!F59</f>
        <v>-5.3687279596022208E-2</v>
      </c>
    </row>
    <row r="60" spans="1:11" s="5" customFormat="1" x14ac:dyDescent="0.2">
      <c r="A60" s="67" t="s">
        <v>67</v>
      </c>
      <c r="B60" s="68" t="s">
        <v>51</v>
      </c>
      <c r="C60" s="133">
        <v>1916184.54</v>
      </c>
      <c r="D60" s="133">
        <v>1916184.54</v>
      </c>
      <c r="E60" s="51">
        <f t="shared" si="0"/>
        <v>100</v>
      </c>
      <c r="F60" s="49">
        <f t="shared" si="9"/>
        <v>0.44631272040397779</v>
      </c>
      <c r="G60" s="141">
        <f>C60-'свод автособир'!C60</f>
        <v>0</v>
      </c>
      <c r="H60" s="141">
        <f>D60-'свод автособир'!D60</f>
        <v>0</v>
      </c>
      <c r="I60" s="141">
        <f>E60-'свод автособир'!E60</f>
        <v>0</v>
      </c>
      <c r="J60" s="141">
        <f>F60-'свод автособир'!F60</f>
        <v>-5.3687279596022208E-2</v>
      </c>
    </row>
    <row r="61" spans="1:11" s="5" customFormat="1" ht="24" x14ac:dyDescent="0.2">
      <c r="A61" s="70" t="s">
        <v>53</v>
      </c>
      <c r="B61" s="74" t="s">
        <v>55</v>
      </c>
      <c r="C61" s="135">
        <f>C62</f>
        <v>48000</v>
      </c>
      <c r="D61" s="135">
        <f>D62</f>
        <v>0</v>
      </c>
      <c r="E61" s="51">
        <f t="shared" si="0"/>
        <v>0</v>
      </c>
      <c r="F61" s="48">
        <f t="shared" si="9"/>
        <v>0</v>
      </c>
      <c r="G61" s="141">
        <f>C61-'свод автособир'!C61</f>
        <v>0</v>
      </c>
      <c r="H61" s="141">
        <f>D61-'свод автособир'!D61</f>
        <v>0</v>
      </c>
      <c r="I61" s="141">
        <f>E61-'свод автособир'!E61</f>
        <v>0</v>
      </c>
      <c r="J61" s="141">
        <f>F61-'свод автособир'!F61</f>
        <v>0</v>
      </c>
    </row>
    <row r="62" spans="1:11" s="5" customFormat="1" ht="24" x14ac:dyDescent="0.2">
      <c r="A62" s="67" t="s">
        <v>54</v>
      </c>
      <c r="B62" s="73" t="s">
        <v>120</v>
      </c>
      <c r="C62" s="133">
        <v>48000</v>
      </c>
      <c r="D62" s="133">
        <v>0</v>
      </c>
      <c r="E62" s="51">
        <f t="shared" si="0"/>
        <v>0</v>
      </c>
      <c r="F62" s="49">
        <f t="shared" si="9"/>
        <v>0</v>
      </c>
      <c r="G62" s="141">
        <f>C62-'свод автособир'!C62</f>
        <v>0</v>
      </c>
      <c r="H62" s="141">
        <f>D62-'свод автособир'!D62</f>
        <v>0</v>
      </c>
      <c r="I62" s="141">
        <f>E62-'свод автособир'!E62</f>
        <v>0</v>
      </c>
      <c r="J62" s="141">
        <f>F62-'свод автособир'!F62</f>
        <v>0</v>
      </c>
    </row>
    <row r="63" spans="1:11" s="5" customFormat="1" ht="36" x14ac:dyDescent="0.2">
      <c r="A63" s="70" t="s">
        <v>52</v>
      </c>
      <c r="B63" s="71" t="s">
        <v>121</v>
      </c>
      <c r="C63" s="136">
        <f>C64</f>
        <v>52459062.490000002</v>
      </c>
      <c r="D63" s="136">
        <f>D64</f>
        <v>52459062.490000002</v>
      </c>
      <c r="E63" s="51">
        <f t="shared" si="0"/>
        <v>100</v>
      </c>
      <c r="F63" s="48">
        <f>SUM(D63/D$65*100)</f>
        <v>12.218628425920905</v>
      </c>
      <c r="G63" s="141">
        <f>C63-'свод автособир'!C63</f>
        <v>0</v>
      </c>
      <c r="H63" s="141">
        <f>D63-'свод автособир'!D63</f>
        <v>0</v>
      </c>
      <c r="I63" s="141">
        <f>E63-'свод автособир'!E63</f>
        <v>0</v>
      </c>
      <c r="J63" s="141">
        <f>F63-'свод автособир'!F63</f>
        <v>1.86284259209053E-2</v>
      </c>
    </row>
    <row r="64" spans="1:11" s="5" customFormat="1" ht="24" x14ac:dyDescent="0.2">
      <c r="A64" s="65">
        <v>1403</v>
      </c>
      <c r="B64" s="73" t="s">
        <v>122</v>
      </c>
      <c r="C64" s="137">
        <v>52459062.490000002</v>
      </c>
      <c r="D64" s="137">
        <v>52459062.490000002</v>
      </c>
      <c r="E64" s="51">
        <f t="shared" si="0"/>
        <v>100</v>
      </c>
      <c r="F64" s="49">
        <f t="shared" si="9"/>
        <v>12.218628425920905</v>
      </c>
      <c r="G64" s="141">
        <f>C64-'свод автособир'!C64</f>
        <v>0</v>
      </c>
      <c r="H64" s="141">
        <f>D64-'свод автособир'!D64</f>
        <v>0</v>
      </c>
      <c r="I64" s="141">
        <f>E64-'свод автособир'!E64</f>
        <v>0</v>
      </c>
      <c r="J64" s="141">
        <f>F64-'свод автособир'!F64</f>
        <v>0</v>
      </c>
    </row>
    <row r="65" spans="1:10" s="5" customFormat="1" x14ac:dyDescent="0.2">
      <c r="A65" s="65"/>
      <c r="B65" s="63" t="s">
        <v>79</v>
      </c>
      <c r="C65" s="135">
        <f>C8+C25+C31+C34+C42+C47+C49+C56+C59+C62+C63</f>
        <v>460346389.54000002</v>
      </c>
      <c r="D65" s="135">
        <f>D8+D26+D31+D42+D49+D56+D59+D61+D63+D34+D47</f>
        <v>429336752.55000007</v>
      </c>
      <c r="E65" s="51">
        <f t="shared" si="0"/>
        <v>93.263847030279464</v>
      </c>
      <c r="F65" s="48">
        <f>F63+F61+F56+F49+F34+F25+F8+F59+F42+F31+F47</f>
        <v>99.999999999999972</v>
      </c>
      <c r="G65" s="141">
        <f>C65-'свод автособир'!C65</f>
        <v>0</v>
      </c>
      <c r="H65" s="141">
        <f>D65-'свод автособир'!D65</f>
        <v>0</v>
      </c>
      <c r="I65" s="141">
        <f>E65-'свод автособир'!E65</f>
        <v>0</v>
      </c>
      <c r="J65" s="141">
        <f>F65-'свод автособир'!F65</f>
        <v>0</v>
      </c>
    </row>
    <row r="66" spans="1:10" s="5" customFormat="1" x14ac:dyDescent="0.2">
      <c r="A66" s="65"/>
      <c r="B66" s="66" t="s">
        <v>37</v>
      </c>
      <c r="C66" s="131">
        <f>C67+C68+C69</f>
        <v>158276222.84</v>
      </c>
      <c r="D66" s="131">
        <f>D67+D68+D69</f>
        <v>157141494.06999999</v>
      </c>
      <c r="E66" s="51">
        <f t="shared" si="0"/>
        <v>99.283070603000752</v>
      </c>
      <c r="F66" s="48">
        <f>SUM(D66/D$65*100)</f>
        <v>36.600988183908036</v>
      </c>
      <c r="G66" s="141">
        <f>C66-'свод автособир'!C66</f>
        <v>0</v>
      </c>
      <c r="H66" s="141">
        <f>D66-'свод автособир'!D66</f>
        <v>0</v>
      </c>
      <c r="I66" s="141">
        <f>E66-'свод автособир'!E66</f>
        <v>0</v>
      </c>
      <c r="J66" s="141">
        <f>F66-'свод автособир'!F66</f>
        <v>0</v>
      </c>
    </row>
    <row r="67" spans="1:10" s="5" customFormat="1" x14ac:dyDescent="0.2">
      <c r="A67" s="65"/>
      <c r="B67" s="68" t="s">
        <v>1</v>
      </c>
      <c r="C67" s="138">
        <f t="shared" ref="C67:D68" si="10">C10+C28+C52+C37</f>
        <v>122224504.16000001</v>
      </c>
      <c r="D67" s="138">
        <f t="shared" si="10"/>
        <v>121404774.28000002</v>
      </c>
      <c r="E67" s="51">
        <f t="shared" si="0"/>
        <v>99.329324438144653</v>
      </c>
      <c r="F67" s="49">
        <f>SUM(D67/D$65*100)</f>
        <v>28.277284336579445</v>
      </c>
      <c r="G67" s="141">
        <f>C67-'свод автособир'!C67</f>
        <v>0</v>
      </c>
      <c r="H67" s="141">
        <f>D67-'свод автособир'!D67</f>
        <v>0</v>
      </c>
      <c r="I67" s="141">
        <f>E67-'свод автособир'!E67</f>
        <v>0</v>
      </c>
      <c r="J67" s="141">
        <f>F67-'свод автособир'!F67</f>
        <v>0</v>
      </c>
    </row>
    <row r="68" spans="1:10" s="5" customFormat="1" x14ac:dyDescent="0.2">
      <c r="A68" s="65"/>
      <c r="B68" s="68" t="s">
        <v>8</v>
      </c>
      <c r="C68" s="138">
        <f t="shared" si="10"/>
        <v>35848515.289999999</v>
      </c>
      <c r="D68" s="138">
        <f t="shared" si="10"/>
        <v>35533516.399999999</v>
      </c>
      <c r="E68" s="51">
        <f t="shared" si="0"/>
        <v>99.121305617675418</v>
      </c>
      <c r="F68" s="49">
        <f>SUM(D68/D$65*100)</f>
        <v>8.276374242119374</v>
      </c>
      <c r="G68" s="141">
        <f>C68-'свод автособир'!C68</f>
        <v>0</v>
      </c>
      <c r="H68" s="141">
        <f>D68-'свод автособир'!D68</f>
        <v>0</v>
      </c>
      <c r="I68" s="141">
        <f>E68-'свод автособир'!E68</f>
        <v>0</v>
      </c>
      <c r="J68" s="141">
        <f>F68-'свод автособир'!F68</f>
        <v>0</v>
      </c>
    </row>
    <row r="69" spans="1:10" s="5" customFormat="1" x14ac:dyDescent="0.2">
      <c r="A69" s="65"/>
      <c r="B69" s="113" t="s">
        <v>187</v>
      </c>
      <c r="C69" s="138">
        <f>C16+C21+C30+C54</f>
        <v>203203.39</v>
      </c>
      <c r="D69" s="138">
        <f>D16+D21+D30+D54</f>
        <v>203203.39</v>
      </c>
      <c r="E69" s="51">
        <f t="shared" si="0"/>
        <v>100</v>
      </c>
      <c r="F69" s="49">
        <f>SUM(D69/D$65*100)</f>
        <v>4.7329605209219812E-2</v>
      </c>
      <c r="G69" s="141">
        <f>C69-'свод автособир'!C69</f>
        <v>0</v>
      </c>
      <c r="H69" s="141">
        <f>D69-'свод автособир'!D69</f>
        <v>0</v>
      </c>
      <c r="I69" s="141">
        <f>E69-'свод автособир'!E69</f>
        <v>0</v>
      </c>
      <c r="J69" s="141">
        <f>F69-'свод автособир'!F69</f>
        <v>0</v>
      </c>
    </row>
    <row r="70" spans="1:10" s="5" customFormat="1" x14ac:dyDescent="0.2">
      <c r="A70" s="65"/>
      <c r="B70" s="68" t="s">
        <v>68</v>
      </c>
      <c r="C70" s="139">
        <v>15238088.619999999</v>
      </c>
      <c r="D70" s="139">
        <v>13259007.82</v>
      </c>
      <c r="E70" s="51">
        <f t="shared" si="0"/>
        <v>87.012276609269392</v>
      </c>
      <c r="F70" s="49">
        <f>SUM(D70/D$65*100)</f>
        <v>3.0882536240490781</v>
      </c>
      <c r="G70" s="141">
        <f>C70-'свод автособир'!C70</f>
        <v>0</v>
      </c>
      <c r="H70" s="141">
        <f>D70-'свод автособир'!D70</f>
        <v>0</v>
      </c>
      <c r="I70" s="141">
        <f>E70-'свод автособир'!E70</f>
        <v>0</v>
      </c>
      <c r="J70" s="141">
        <f>F70-'свод автособир'!F70</f>
        <v>0</v>
      </c>
    </row>
    <row r="71" spans="1:10" s="5" customFormat="1" x14ac:dyDescent="0.2">
      <c r="A71" s="65"/>
      <c r="B71" s="68" t="s">
        <v>10</v>
      </c>
      <c r="C71" s="139">
        <v>45657847.799999997</v>
      </c>
      <c r="D71" s="139">
        <v>44815155.439999998</v>
      </c>
      <c r="E71" s="51">
        <f t="shared" si="0"/>
        <v>98.154331838654912</v>
      </c>
      <c r="F71" s="49">
        <f>D71*100/D65</f>
        <v>10.438229472279078</v>
      </c>
      <c r="G71" s="141">
        <f>C71-'свод автособир'!C71</f>
        <v>0</v>
      </c>
      <c r="H71" s="141">
        <f>D71-'свод автособир'!D71</f>
        <v>0</v>
      </c>
      <c r="I71" s="141">
        <f>E71-'свод автособир'!E71</f>
        <v>0</v>
      </c>
      <c r="J71" s="141">
        <f>F71-'свод автособир'!F71</f>
        <v>0</v>
      </c>
    </row>
    <row r="72" spans="1:10" s="5" customFormat="1" x14ac:dyDescent="0.2">
      <c r="A72" s="65"/>
      <c r="B72" s="69" t="s">
        <v>4</v>
      </c>
      <c r="C72" s="133">
        <f>C78-C65</f>
        <v>-27753648.76000005</v>
      </c>
      <c r="D72" s="133">
        <f>D78-D65</f>
        <v>-11913532.340000093</v>
      </c>
      <c r="E72" s="51"/>
      <c r="F72" s="52"/>
      <c r="G72" s="141">
        <f>C72-'свод автособир'!C72</f>
        <v>-4.4703483581542969E-8</v>
      </c>
      <c r="H72" s="141">
        <f>D72-'свод автособир'!D72</f>
        <v>-9.4994902610778809E-8</v>
      </c>
      <c r="I72" s="141">
        <f>E72-'свод автособир'!E72</f>
        <v>0</v>
      </c>
      <c r="J72" s="141">
        <f>F72-'свод автособир'!F72</f>
        <v>0</v>
      </c>
    </row>
    <row r="73" spans="1:10" s="5" customFormat="1" x14ac:dyDescent="0.2">
      <c r="A73" s="65"/>
      <c r="B73" s="69" t="s">
        <v>27</v>
      </c>
      <c r="C73" s="133">
        <v>0</v>
      </c>
      <c r="D73" s="133">
        <v>0</v>
      </c>
      <c r="E73" s="51"/>
      <c r="F73" s="53"/>
      <c r="G73" s="141">
        <f>C73-'свод автособир'!C73</f>
        <v>0</v>
      </c>
      <c r="H73" s="141">
        <f>D73-'свод автособир'!D73</f>
        <v>0</v>
      </c>
      <c r="I73" s="141">
        <f>E73-'свод автособир'!E73</f>
        <v>0</v>
      </c>
      <c r="J73" s="141">
        <f>F73-'свод автособир'!F73</f>
        <v>0</v>
      </c>
    </row>
    <row r="74" spans="1:10" s="5" customFormat="1" x14ac:dyDescent="0.2">
      <c r="A74" s="65"/>
      <c r="B74" s="69" t="s">
        <v>11</v>
      </c>
      <c r="C74" s="133">
        <v>4394000</v>
      </c>
      <c r="D74" s="133">
        <v>0</v>
      </c>
      <c r="E74" s="126"/>
      <c r="F74" s="52"/>
      <c r="G74" s="141">
        <f>C74-'свод автособир'!C74</f>
        <v>0</v>
      </c>
      <c r="H74" s="141">
        <f>D74-'свод автособир'!D74</f>
        <v>0</v>
      </c>
      <c r="I74" s="141">
        <f>E74-'свод автособир'!E74</f>
        <v>0</v>
      </c>
      <c r="J74" s="141">
        <f>F74-'свод автособир'!F74</f>
        <v>0</v>
      </c>
    </row>
    <row r="75" spans="1:10" x14ac:dyDescent="0.2">
      <c r="A75" s="65"/>
      <c r="B75" s="69" t="s">
        <v>9</v>
      </c>
      <c r="C75" s="133">
        <f>C76+C77</f>
        <v>23359648.76000005</v>
      </c>
      <c r="D75" s="133">
        <f>SUM(D76+D77)</f>
        <v>11913532.340000033</v>
      </c>
      <c r="E75" s="126"/>
      <c r="F75" s="52"/>
      <c r="G75" s="141">
        <f>C75-'свод автособир'!C75</f>
        <v>4.4703483581542969E-8</v>
      </c>
      <c r="H75" s="141">
        <f>D75-'свод автособир'!D75</f>
        <v>3.5390257835388184E-8</v>
      </c>
      <c r="I75" s="141">
        <f>E75-'свод автособир'!E75</f>
        <v>0</v>
      </c>
      <c r="J75" s="141">
        <f>F75-'свод автособир'!F75</f>
        <v>0</v>
      </c>
    </row>
    <row r="76" spans="1:10" x14ac:dyDescent="0.2">
      <c r="A76" s="65"/>
      <c r="B76" s="68" t="s">
        <v>88</v>
      </c>
      <c r="C76" s="133">
        <f>-C78-C74</f>
        <v>-436986740.77999997</v>
      </c>
      <c r="D76" s="133">
        <v>-421008645.45999998</v>
      </c>
      <c r="E76" s="126"/>
      <c r="F76" s="52"/>
      <c r="G76" s="141">
        <f>C76-'свод автособир'!C76</f>
        <v>0</v>
      </c>
      <c r="H76" s="141">
        <f>D76-'свод автособир'!D76</f>
        <v>0</v>
      </c>
      <c r="I76" s="141">
        <f>E76-'свод автособир'!E76</f>
        <v>0</v>
      </c>
      <c r="J76" s="141">
        <f>F76-'свод автособир'!F76</f>
        <v>0</v>
      </c>
    </row>
    <row r="77" spans="1:10" ht="12.75" customHeight="1" x14ac:dyDescent="0.2">
      <c r="A77" s="65"/>
      <c r="B77" s="68" t="s">
        <v>89</v>
      </c>
      <c r="C77" s="133">
        <f>C65+C73</f>
        <v>460346389.54000002</v>
      </c>
      <c r="D77" s="133">
        <v>432922177.80000001</v>
      </c>
      <c r="E77" s="126"/>
      <c r="F77" s="52"/>
      <c r="G77" s="141">
        <f>C77-'свод автособир'!C77</f>
        <v>0</v>
      </c>
      <c r="H77" s="141">
        <f>D77-'свод автособир'!D77</f>
        <v>0</v>
      </c>
      <c r="I77" s="141">
        <f>E77-'свод автособир'!E77</f>
        <v>0</v>
      </c>
      <c r="J77" s="141">
        <f>F77-'свод автособир'!F77</f>
        <v>0</v>
      </c>
    </row>
    <row r="78" spans="1:10" ht="12.75" customHeight="1" x14ac:dyDescent="0.2">
      <c r="A78" s="65"/>
      <c r="B78" s="63" t="s">
        <v>78</v>
      </c>
      <c r="C78" s="140">
        <v>432592740.77999997</v>
      </c>
      <c r="D78" s="140">
        <v>417423220.20999998</v>
      </c>
      <c r="E78" s="127"/>
      <c r="F78" s="50"/>
      <c r="G78" s="141">
        <f>C78-'свод автособир'!C78</f>
        <v>0</v>
      </c>
      <c r="H78" s="141">
        <f>D78-'свод автособир'!D78</f>
        <v>0</v>
      </c>
      <c r="I78" s="141">
        <f>E78-'свод автособир'!E78</f>
        <v>0</v>
      </c>
      <c r="J78" s="141">
        <f>F78-'свод автособир'!F78</f>
        <v>0</v>
      </c>
    </row>
    <row r="79" spans="1:10" ht="12.75" customHeight="1" x14ac:dyDescent="0.2">
      <c r="A79" s="65"/>
      <c r="B79" s="63" t="s">
        <v>33</v>
      </c>
      <c r="C79" s="147">
        <v>201447300</v>
      </c>
      <c r="D79" s="147">
        <v>201447300</v>
      </c>
      <c r="E79" s="127"/>
      <c r="F79" s="50"/>
      <c r="G79" s="141">
        <f>C79-'свод автособир'!C79</f>
        <v>0</v>
      </c>
      <c r="H79" s="141">
        <f>D79-'свод автособир'!D79</f>
        <v>0</v>
      </c>
      <c r="I79" s="141">
        <f>E79-'свод автособир'!E79</f>
        <v>0</v>
      </c>
      <c r="J79" s="141">
        <f>F79-'свод автособир'!F79</f>
        <v>0</v>
      </c>
    </row>
    <row r="80" spans="1:10" x14ac:dyDescent="0.2">
      <c r="A80" s="65"/>
      <c r="B80" s="63" t="s">
        <v>34</v>
      </c>
      <c r="C80" s="133">
        <f>C78-C79</f>
        <v>231145440.77999997</v>
      </c>
      <c r="D80" s="133">
        <f>D78-D79</f>
        <v>215975920.20999998</v>
      </c>
      <c r="E80" s="127"/>
      <c r="F80" s="50"/>
      <c r="G80" s="141">
        <f>C80-'свод автособир'!C80</f>
        <v>0</v>
      </c>
      <c r="H80" s="141">
        <f>D80-'свод автособир'!D80</f>
        <v>0</v>
      </c>
      <c r="I80" s="141">
        <f>E80-'свод автособир'!E80</f>
        <v>0</v>
      </c>
      <c r="J80" s="141">
        <f>F80-'свод автособир'!F80</f>
        <v>0</v>
      </c>
    </row>
    <row r="81" spans="1:10" x14ac:dyDescent="0.2">
      <c r="A81" s="65"/>
      <c r="B81" s="71" t="s">
        <v>92</v>
      </c>
      <c r="C81" s="47"/>
      <c r="D81" s="48">
        <v>62.7</v>
      </c>
      <c r="E81" s="46"/>
      <c r="F81" s="50"/>
      <c r="G81" s="141">
        <f>C81-'свод автособир'!C81</f>
        <v>0</v>
      </c>
      <c r="H81" s="141">
        <f>D81-'свод автособир'!D81</f>
        <v>0</v>
      </c>
      <c r="I81" s="141">
        <f>E81-'свод автособир'!E81</f>
        <v>0</v>
      </c>
      <c r="J81" s="141">
        <f>F81-'свод автособир'!F81</f>
        <v>0</v>
      </c>
    </row>
  </sheetData>
  <mergeCells count="9">
    <mergeCell ref="A1:F1"/>
    <mergeCell ref="A2:F2"/>
    <mergeCell ref="A3:F3"/>
    <mergeCell ref="A5:A7"/>
    <mergeCell ref="B5:B7"/>
    <mergeCell ref="C5:C7"/>
    <mergeCell ref="D5:D7"/>
    <mergeCell ref="E5:E7"/>
    <mergeCell ref="F5:F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K81"/>
  <sheetViews>
    <sheetView showGridLines="0" view="pageBreakPreview" zoomScale="130" zoomScaleNormal="160" zoomScaleSheetLayoutView="130" workbookViewId="0">
      <pane ySplit="7" topLeftCell="A23" activePane="bottomLeft" state="frozen"/>
      <selection pane="bottomLeft" activeCell="D79" sqref="D79:D80"/>
    </sheetView>
  </sheetViews>
  <sheetFormatPr defaultColWidth="9.140625" defaultRowHeight="12.75" x14ac:dyDescent="0.2"/>
  <cols>
    <col min="1" max="1" width="6.42578125" style="31" customWidth="1"/>
    <col min="2" max="2" width="39.5703125" style="31" customWidth="1"/>
    <col min="3" max="3" width="13" style="31" customWidth="1"/>
    <col min="4" max="4" width="12.28515625" style="60" customWidth="1"/>
    <col min="5" max="5" width="10" style="31" customWidth="1"/>
    <col min="6" max="6" width="9.140625" style="31" customWidth="1"/>
    <col min="7" max="7" width="11" style="2" bestFit="1" customWidth="1"/>
    <col min="8" max="8" width="9.140625" style="2"/>
    <col min="9" max="9" width="11.28515625" style="2" customWidth="1"/>
    <col min="10" max="16384" width="9.140625" style="2"/>
  </cols>
  <sheetData>
    <row r="1" spans="1:8" ht="12.6" customHeight="1" x14ac:dyDescent="0.2">
      <c r="A1" s="149" t="s">
        <v>106</v>
      </c>
      <c r="B1" s="149"/>
      <c r="C1" s="149"/>
      <c r="D1" s="149"/>
      <c r="E1" s="149"/>
      <c r="F1" s="149"/>
    </row>
    <row r="2" spans="1:8" ht="12.6" customHeight="1" x14ac:dyDescent="0.2">
      <c r="A2" s="150" t="s">
        <v>96</v>
      </c>
      <c r="B2" s="151"/>
      <c r="C2" s="151"/>
      <c r="D2" s="151"/>
      <c r="E2" s="151"/>
      <c r="F2" s="151"/>
    </row>
    <row r="3" spans="1:8" ht="12.6" customHeight="1" x14ac:dyDescent="0.2">
      <c r="A3" s="152" t="s">
        <v>188</v>
      </c>
      <c r="B3" s="152"/>
      <c r="C3" s="152"/>
      <c r="D3" s="152"/>
      <c r="E3" s="152"/>
      <c r="F3" s="152"/>
    </row>
    <row r="4" spans="1:8" ht="12.6" customHeight="1" x14ac:dyDescent="0.3">
      <c r="A4" s="29"/>
      <c r="B4" s="27"/>
      <c r="C4" s="26"/>
      <c r="D4" s="59"/>
      <c r="E4" s="28" t="s">
        <v>186</v>
      </c>
      <c r="F4" s="26"/>
    </row>
    <row r="5" spans="1:8" ht="12.75" customHeight="1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8" x14ac:dyDescent="0.2">
      <c r="A6" s="153"/>
      <c r="B6" s="154"/>
      <c r="C6" s="155"/>
      <c r="D6" s="156"/>
      <c r="E6" s="155"/>
      <c r="F6" s="156"/>
      <c r="G6" s="1"/>
    </row>
    <row r="7" spans="1:8" ht="12.75" customHeight="1" x14ac:dyDescent="0.2">
      <c r="A7" s="153"/>
      <c r="B7" s="154"/>
      <c r="C7" s="155"/>
      <c r="D7" s="156"/>
      <c r="E7" s="155"/>
      <c r="F7" s="156"/>
      <c r="G7" s="1"/>
    </row>
    <row r="8" spans="1:8" s="5" customFormat="1" x14ac:dyDescent="0.2">
      <c r="A8" s="70" t="s">
        <v>12</v>
      </c>
      <c r="B8" s="63" t="s">
        <v>118</v>
      </c>
      <c r="C8" s="142">
        <f>шер24!C8+'ус-к23'!C8+'ум22 '!C8+'сиб21 '!C8+'пис20 '!C8+перф19!C8+'окт18 '!C8+'н-б17 '!C8+муг16!C8+'кот15 '!C8+кир14!C8+иш13!C8+'ик12 '!C8+ед11!C8+'евд10 '!C8+гур9!C8+гад8!C8+'вл7 '!C8+бурх6!C8+'буд5 '!C8+аф4!C8+'арш3 '!C8+алг2!C8+'азей1 '!C8</f>
        <v>104279490.93000001</v>
      </c>
      <c r="D8" s="142">
        <f>шер24!D8+'ус-к23'!D8+'ум22 '!D8+'сиб21 '!D8+'пис20 '!D8+перф19!D8+'окт18 '!D8+'н-б17 '!D8+муг16!D8+'кот15 '!D8+кир14!D8+иш13!D8+'ик12 '!D8+ед11!D8+'евд10 '!D8+гур9!D8+гад8!D8+'вл7 '!D8+бурх6!D8+'буд5 '!D8+аф4!D8+'арш3 '!D8+алг2!D8+'азей1 '!D8</f>
        <v>102799811.97999997</v>
      </c>
      <c r="E8" s="51">
        <f t="shared" ref="E8:E71" si="0">D8*100/C8</f>
        <v>98.581045096400317</v>
      </c>
      <c r="F8" s="48">
        <f>F12+F17+F22+F23+F24</f>
        <v>24.000000000000004</v>
      </c>
      <c r="G8" s="143">
        <f>SUM(D8/D$65*100)</f>
        <v>23.943864896129067</v>
      </c>
      <c r="H8" s="5">
        <v>23.9</v>
      </c>
    </row>
    <row r="9" spans="1:8" s="5" customFormat="1" x14ac:dyDescent="0.2">
      <c r="A9" s="65"/>
      <c r="B9" s="66" t="s">
        <v>6</v>
      </c>
      <c r="C9" s="142">
        <f>шер24!C9+'ус-к23'!C9+'ум22 '!C9+'сиб21 '!C9+'пис20 '!C9+перф19!C9+'окт18 '!C9+'н-б17 '!C9+муг16!C9+'кот15 '!C9+кир14!C9+иш13!C9+'ик12 '!C9+ед11!C9+'евд10 '!C9+гур9!C9+гад8!C9+'вл7 '!C9+бурх6!C9+'буд5 '!C9+аф4!C9+'арш3 '!C9+алг2!C9+'азей1 '!C9</f>
        <v>93135050.729999974</v>
      </c>
      <c r="D9" s="142">
        <f>шер24!D9+'ус-к23'!D9+'ум22 '!D9+'сиб21 '!D9+'пис20 '!D9+перф19!D9+'окт18 '!D9+'н-б17 '!D9+муг16!D9+'кот15 '!D9+кир14!D9+иш13!D9+'ик12 '!D9+ед11!D9+'евд10 '!D9+гур9!D9+гад8!D9+'вл7 '!D9+бурх6!D9+'буд5 '!D9+аф4!D9+'арш3 '!D9+алг2!D9+'азей1 '!D9</f>
        <v>92490560.469999999</v>
      </c>
      <c r="E9" s="51">
        <f t="shared" si="0"/>
        <v>99.30800460734342</v>
      </c>
      <c r="F9" s="48">
        <f t="shared" ref="F9:F39" si="1">SUM(D9/D$65*100)</f>
        <v>21.542660841556689</v>
      </c>
      <c r="G9" s="143">
        <f t="shared" ref="G9:G28" si="2">SUM(D9/D$65*100)</f>
        <v>21.542660841556689</v>
      </c>
    </row>
    <row r="10" spans="1:8" s="5" customFormat="1" x14ac:dyDescent="0.2">
      <c r="A10" s="65"/>
      <c r="B10" s="66" t="s">
        <v>1</v>
      </c>
      <c r="C10" s="142">
        <f>шер24!C10+'ус-к23'!C10+'ум22 '!C10+'сиб21 '!C10+'пис20 '!C10+перф19!C10+'окт18 '!C10+'н-б17 '!C10+муг16!C10+'кот15 '!C10+кир14!C10+иш13!C10+'ик12 '!C10+ед11!C10+'евд10 '!C10+гур9!C10+гад8!C10+'вл7 '!C10+бурх6!C10+'буд5 '!C10+аф4!C10+'арш3 '!C10+алг2!C10+'азей1 '!C10</f>
        <v>72031065.399999991</v>
      </c>
      <c r="D10" s="142">
        <f>шер24!D10+'ус-к23'!D10+'ум22 '!D10+'сиб21 '!D10+'пис20 '!D10+перф19!D10+'окт18 '!D10+'н-б17 '!D10+муг16!D10+'кот15 '!D10+кир14!D10+иш13!D10+'ик12 '!D10+ед11!D10+'евд10 '!D10+гур9!D10+гад8!D10+'вл7 '!D10+бурх6!D10+'буд5 '!D10+аф4!D10+'арш3 '!D10+алг2!D10+'азей1 '!D10</f>
        <v>71571170.199999988</v>
      </c>
      <c r="E10" s="51">
        <f t="shared" si="0"/>
        <v>99.361532142491399</v>
      </c>
      <c r="F10" s="48">
        <f t="shared" si="1"/>
        <v>16.67017085653875</v>
      </c>
      <c r="G10" s="143">
        <f t="shared" si="2"/>
        <v>16.67017085653875</v>
      </c>
    </row>
    <row r="11" spans="1:8" s="5" customFormat="1" x14ac:dyDescent="0.2">
      <c r="A11" s="65"/>
      <c r="B11" s="66" t="s">
        <v>18</v>
      </c>
      <c r="C11" s="142">
        <f>шер24!C11+'ус-к23'!C11+'ум22 '!C11+'сиб21 '!C11+'пис20 '!C11+перф19!C11+'окт18 '!C11+'н-б17 '!C11+муг16!C11+'кот15 '!C11+кир14!C11+иш13!C11+'ик12 '!C11+ед11!C11+'евд10 '!C11+гур9!C11+гад8!C11+'вл7 '!C11+бурх6!C11+'буд5 '!C11+аф4!C11+'арш3 '!C11+алг2!C11+'азей1 '!C11</f>
        <v>21103985.330000009</v>
      </c>
      <c r="D11" s="142">
        <f>шер24!D11+'ус-к23'!D11+'ум22 '!D11+'сиб21 '!D11+'пис20 '!D11+перф19!D11+'окт18 '!D11+'н-б17 '!D11+муг16!D11+'кот15 '!D11+кир14!D11+иш13!D11+'ик12 '!D11+ед11!D11+'евд10 '!D11+гур9!D11+гад8!D11+'вл7 '!D11+бурх6!D11+'буд5 '!D11+аф4!D11+'арш3 '!D11+алг2!D11+'азей1 '!D11</f>
        <v>20919390.270000007</v>
      </c>
      <c r="E11" s="51">
        <f t="shared" si="0"/>
        <v>99.125307106153102</v>
      </c>
      <c r="F11" s="48">
        <f t="shared" si="1"/>
        <v>4.87248998501794</v>
      </c>
      <c r="G11" s="143">
        <f t="shared" si="2"/>
        <v>4.87248998501794</v>
      </c>
    </row>
    <row r="12" spans="1:8" s="5" customFormat="1" x14ac:dyDescent="0.2">
      <c r="A12" s="67" t="s">
        <v>16</v>
      </c>
      <c r="B12" s="68" t="s">
        <v>28</v>
      </c>
      <c r="C12" s="142">
        <f>шер24!C12+'ус-к23'!C12+'ум22 '!C12+'сиб21 '!C12+'пис20 '!C12+перф19!C12+'окт18 '!C12+'н-б17 '!C12+муг16!C12+'кот15 '!C12+кир14!C12+иш13!C12+'ик12 '!C12+ед11!C12+'евд10 '!C12+гур9!C12+гад8!C12+'вл7 '!C12+бурх6!C12+'буд5 '!C12+аф4!C12+'арш3 '!C12+алг2!C12+'азей1 '!C12</f>
        <v>22793530.23</v>
      </c>
      <c r="D12" s="142">
        <f>шер24!D12+'ус-к23'!D12+'ум22 '!D12+'сиб21 '!D12+'пис20 '!D12+перф19!D12+'окт18 '!D12+'н-б17 '!D12+муг16!D12+'кот15 '!D12+кир14!D12+иш13!D12+'ик12 '!D12+ед11!D12+'евд10 '!D12+гур9!D12+гад8!D12+'вл7 '!D12+бурх6!D12+'буд5 '!D12+аф4!D12+'арш3 '!D12+алг2!D12+'азей1 '!D12</f>
        <v>22722246.019999996</v>
      </c>
      <c r="E12" s="51">
        <f t="shared" si="0"/>
        <v>99.687261212805979</v>
      </c>
      <c r="F12" s="49">
        <v>5.3</v>
      </c>
      <c r="G12" s="143">
        <f t="shared" si="2"/>
        <v>5.2924064583438595</v>
      </c>
    </row>
    <row r="13" spans="1:8" s="5" customFormat="1" x14ac:dyDescent="0.2">
      <c r="A13" s="67"/>
      <c r="B13" s="69" t="s">
        <v>5</v>
      </c>
      <c r="C13" s="142">
        <f>шер24!C13+'ус-к23'!C13+'ум22 '!C13+'сиб21 '!C13+'пис20 '!C13+перф19!C13+'окт18 '!C13+'н-б17 '!C13+муг16!C13+'кот15 '!C13+кир14!C13+иш13!C13+'ик12 '!C13+ед11!C13+'евд10 '!C13+гур9!C13+гад8!C13+'вл7 '!C13+бурх6!C13+'буд5 '!C13+аф4!C13+'арш3 '!C13+алг2!C13+'азей1 '!C13</f>
        <v>22793530.23</v>
      </c>
      <c r="D13" s="142">
        <f>шер24!D13+'ус-к23'!D13+'ум22 '!D13+'сиб21 '!D13+'пис20 '!D13+перф19!D13+'окт18 '!D13+'н-б17 '!D13+муг16!D13+'кот15 '!D13+кир14!D13+иш13!D13+'ик12 '!D13+ед11!D13+'евд10 '!D13+гур9!D13+гад8!D13+'вл7 '!D13+бурх6!D13+'буд5 '!D13+аф4!D13+'арш3 '!D13+алг2!D13+'азей1 '!D13</f>
        <v>22722246.019999996</v>
      </c>
      <c r="E13" s="51">
        <f t="shared" si="0"/>
        <v>99.687261212805979</v>
      </c>
      <c r="F13" s="49">
        <f t="shared" si="1"/>
        <v>5.2924064583438595</v>
      </c>
      <c r="G13" s="143">
        <f t="shared" si="2"/>
        <v>5.2924064583438595</v>
      </c>
    </row>
    <row r="14" spans="1:8" s="5" customFormat="1" x14ac:dyDescent="0.2">
      <c r="A14" s="67"/>
      <c r="B14" s="68" t="s">
        <v>7</v>
      </c>
      <c r="C14" s="142">
        <f>шер24!C14+'ус-к23'!C14+'ум22 '!C14+'сиб21 '!C14+'пис20 '!C14+перф19!C14+'окт18 '!C14+'н-б17 '!C14+муг16!C14+'кот15 '!C14+кир14!C14+иш13!C14+'ик12 '!C14+ед11!C14+'евд10 '!C14+гур9!C14+гад8!C14+'вл7 '!C14+бурх6!C14+'буд5 '!C14+аф4!C14+'арш3 '!C14+алг2!C14+'азей1 '!C14</f>
        <v>17556361.180000003</v>
      </c>
      <c r="D14" s="142">
        <f>шер24!D14+'ус-к23'!D14+'ум22 '!D14+'сиб21 '!D14+'пис20 '!D14+перф19!D14+'окт18 '!D14+'н-б17 '!D14+муг16!D14+'кот15 '!D14+кир14!D14+иш13!D14+'ик12 '!D14+ед11!D14+'евд10 '!D14+гур9!D14+гад8!D14+'вл7 '!D14+бурх6!D14+'буд5 '!D14+аф4!D14+'арш3 '!D14+алг2!D14+'азей1 '!D14</f>
        <v>17552113.050000001</v>
      </c>
      <c r="E14" s="51">
        <f t="shared" si="0"/>
        <v>99.975802901544071</v>
      </c>
      <c r="F14" s="54">
        <f t="shared" si="1"/>
        <v>4.0881925308632656</v>
      </c>
      <c r="G14" s="143">
        <f t="shared" si="2"/>
        <v>4.0881925308632656</v>
      </c>
    </row>
    <row r="15" spans="1:8" s="5" customFormat="1" x14ac:dyDescent="0.2">
      <c r="A15" s="67"/>
      <c r="B15" s="68" t="s">
        <v>19</v>
      </c>
      <c r="C15" s="142">
        <f>шер24!C15+'ус-к23'!C15+'ум22 '!C15+'сиб21 '!C15+'пис20 '!C15+перф19!C15+'окт18 '!C15+'н-б17 '!C15+муг16!C15+'кот15 '!C15+кир14!C15+иш13!C15+'ик12 '!C15+ед11!C15+'евд10 '!C15+гур9!C15+гад8!C15+'вл7 '!C15+бурх6!C15+'буд5 '!C15+аф4!C15+'арш3 '!C15+алг2!C15+'азей1 '!C15</f>
        <v>5215018.4300000016</v>
      </c>
      <c r="D15" s="142">
        <f>шер24!D15+'ус-к23'!D15+'ум22 '!D15+'сиб21 '!D15+'пис20 '!D15+перф19!D15+'окт18 '!D15+'н-б17 '!D15+муг16!D15+'кот15 '!D15+кир14!D15+иш13!D15+'ик12 '!D15+ед11!D15+'евд10 '!D15+гур9!D15+гад8!D15+'вл7 '!D15+бурх6!D15+'буд5 '!D15+аф4!D15+'арш3 '!D15+алг2!D15+'азей1 '!D15</f>
        <v>5147982.3500000006</v>
      </c>
      <c r="E15" s="51">
        <f t="shared" si="0"/>
        <v>98.714557179426862</v>
      </c>
      <c r="F15" s="54">
        <f t="shared" si="1"/>
        <v>1.1990546626684313</v>
      </c>
      <c r="G15" s="143">
        <f t="shared" si="2"/>
        <v>1.1990546626684313</v>
      </c>
    </row>
    <row r="16" spans="1:8" s="5" customFormat="1" x14ac:dyDescent="0.2">
      <c r="A16" s="67"/>
      <c r="B16" s="113" t="s">
        <v>187</v>
      </c>
      <c r="C16" s="142">
        <f>шер24!C16+'ус-к23'!C16+'ум22 '!C16+'сиб21 '!C16+'пис20 '!C16+перф19!C16+'окт18 '!C16+'н-б17 '!C16+муг16!C16+'кот15 '!C16+кир14!C16+иш13!C16+'ик12 '!C16+ед11!C16+'евд10 '!C16+гур9!C16+гад8!C16+'вл7 '!C16+бурх6!C16+'буд5 '!C16+аф4!C16+'арш3 '!C16+алг2!C16+'азей1 '!C16</f>
        <v>22150.620000000003</v>
      </c>
      <c r="D16" s="142">
        <f>шер24!D16+'ус-к23'!D16+'ум22 '!D16+'сиб21 '!D16+'пис20 '!D16+перф19!D16+'окт18 '!D16+'н-б17 '!D16+муг16!D16+'кот15 '!D16+кир14!D16+иш13!D16+'ик12 '!D16+ед11!D16+'евд10 '!D16+гур9!D16+гад8!D16+'вл7 '!D16+бурх6!D16+'буд5 '!D16+аф4!D16+'арш3 '!D16+алг2!D16+'азей1 '!D16</f>
        <v>22150.620000000003</v>
      </c>
      <c r="E16" s="51">
        <f t="shared" si="0"/>
        <v>100.00000000000001</v>
      </c>
      <c r="F16" s="54">
        <f t="shared" si="1"/>
        <v>5.1592648121640524E-3</v>
      </c>
      <c r="G16" s="143">
        <f t="shared" si="2"/>
        <v>5.1592648121640524E-3</v>
      </c>
      <c r="H16" s="5">
        <v>0.1</v>
      </c>
    </row>
    <row r="17" spans="1:9" s="5" customFormat="1" x14ac:dyDescent="0.2">
      <c r="A17" s="67" t="s">
        <v>17</v>
      </c>
      <c r="B17" s="68" t="s">
        <v>29</v>
      </c>
      <c r="C17" s="142">
        <f>шер24!C17+'ус-к23'!C17+'ум22 '!C17+'сиб21 '!C17+'пис20 '!C17+перф19!C17+'окт18 '!C17+'н-б17 '!C17+муг16!C17+'кот15 '!C17+кир14!C17+иш13!C17+'ик12 '!C17+ед11!C17+'евд10 '!C17+гур9!C17+гад8!C17+'вл7 '!C17+бурх6!C17+'буд5 '!C17+аф4!C17+'арш3 '!C17+алг2!C17+'азей1 '!C17</f>
        <v>80979826.459999993</v>
      </c>
      <c r="D17" s="142">
        <f>шер24!D17+'ус-к23'!D17+'ум22 '!D17+'сиб21 '!D17+'пис20 '!D17+перф19!D17+'окт18 '!D17+'н-б17 '!D17+муг16!D17+'кот15 '!D17+кир14!D17+иш13!D17+'ик12 '!D17+ед11!D17+'евд10 '!D17+гур9!D17+гад8!D17+'вл7 '!D17+бурх6!D17+'буд5 '!D17+аф4!D17+'арш3 '!D17+алг2!D17+'азей1 '!D17</f>
        <v>79931519.959999979</v>
      </c>
      <c r="E17" s="51">
        <f t="shared" si="0"/>
        <v>98.705472034423508</v>
      </c>
      <c r="F17" s="49">
        <v>18.600000000000001</v>
      </c>
      <c r="G17" s="143">
        <f t="shared" si="2"/>
        <v>18.617441783228482</v>
      </c>
    </row>
    <row r="18" spans="1:9" s="5" customFormat="1" x14ac:dyDescent="0.2">
      <c r="A18" s="67"/>
      <c r="B18" s="69" t="s">
        <v>6</v>
      </c>
      <c r="C18" s="142">
        <f>шер24!C18+'ус-к23'!C18+'ум22 '!C18+'сиб21 '!C18+'пис20 '!C18+перф19!C18+'окт18 '!C18+'н-б17 '!C18+муг16!C18+'кот15 '!C18+кир14!C18+иш13!C18+'ик12 '!C18+ед11!C18+'евд10 '!C18+гур9!C18+гад8!C18+'вл7 '!C18+бурх6!C18+'буд5 '!C18+аф4!C18+'арш3 '!C18+алг2!C18+'азей1 '!C18</f>
        <v>70449877.949999988</v>
      </c>
      <c r="D18" s="142">
        <f>шер24!D18+'ус-к23'!D18+'ум22 '!D18+'сиб21 '!D18+'пис20 '!D18+перф19!D18+'окт18 '!D18+'н-б17 '!D18+муг16!D18+'кот15 '!D18+кир14!D18+иш13!D18+'ик12 '!D18+ед11!D18+'евд10 '!D18+гур9!D18+гад8!D18+'вл7 '!D18+бурх6!D18+'буд5 '!D18+аф4!D18+'арш3 '!D18+алг2!D18+'азей1 '!D18</f>
        <v>69876671.899999991</v>
      </c>
      <c r="E18" s="51">
        <f t="shared" si="0"/>
        <v>99.18636331718443</v>
      </c>
      <c r="F18" s="49">
        <f t="shared" si="1"/>
        <v>16.275492718705053</v>
      </c>
      <c r="G18" s="143">
        <f t="shared" si="2"/>
        <v>16.275492718705053</v>
      </c>
    </row>
    <row r="19" spans="1:9" s="31" customFormat="1" x14ac:dyDescent="0.2">
      <c r="A19" s="67"/>
      <c r="B19" s="68" t="s">
        <v>1</v>
      </c>
      <c r="C19" s="142">
        <f>шер24!C19+'ус-к23'!C19+'ум22 '!C19+'сиб21 '!C19+'пис20 '!C19+перф19!C19+'окт18 '!C19+'н-б17 '!C19+муг16!C19+'кот15 '!C19+кир14!C19+иш13!C19+'ик12 '!C19+ед11!C19+'евд10 '!C19+гур9!C19+гад8!C19+'вл7 '!C19+бурх6!C19+'буд5 '!C19+аф4!C19+'арш3 '!C19+алг2!C19+'азей1 '!C19</f>
        <v>54474704.220000014</v>
      </c>
      <c r="D19" s="142">
        <f>шер24!D19+'ус-к23'!D19+'ум22 '!D19+'сиб21 '!D19+'пис20 '!D19+перф19!D19+'окт18 '!D19+'н-б17 '!D19+муг16!D19+'кот15 '!D19+кир14!D19+иш13!D19+'ик12 '!D19+ед11!D19+'евд10 '!D19+гур9!D19+гад8!D19+'вл7 '!D19+бурх6!D19+'буд5 '!D19+аф4!D19+'арш3 '!D19+алг2!D19+'азей1 '!D19</f>
        <v>54019057.150000006</v>
      </c>
      <c r="E19" s="51">
        <f t="shared" si="0"/>
        <v>99.163562103687909</v>
      </c>
      <c r="F19" s="54">
        <f t="shared" si="1"/>
        <v>12.581978325675488</v>
      </c>
      <c r="G19" s="143">
        <f t="shared" si="2"/>
        <v>12.581978325675488</v>
      </c>
      <c r="H19" s="26"/>
      <c r="I19" s="26"/>
    </row>
    <row r="20" spans="1:9" s="31" customFormat="1" x14ac:dyDescent="0.2">
      <c r="A20" s="67"/>
      <c r="B20" s="68" t="s">
        <v>8</v>
      </c>
      <c r="C20" s="142">
        <f>шер24!C20+'ус-к23'!C20+'ум22 '!C20+'сиб21 '!C20+'пис20 '!C20+перф19!C20+'окт18 '!C20+'н-б17 '!C20+муг16!C20+'кот15 '!C20+кир14!C20+иш13!C20+'ик12 '!C20+ед11!C20+'евд10 '!C20+гур9!C20+гад8!C20+'вл7 '!C20+бурх6!C20+'буд5 '!C20+аф4!C20+'арш3 '!C20+алг2!C20+'азей1 '!C20</f>
        <v>15888966.899999999</v>
      </c>
      <c r="D20" s="142">
        <f>шер24!D20+'ус-к23'!D20+'ум22 '!D20+'сиб21 '!D20+'пис20 '!D20+перф19!D20+'окт18 '!D20+'н-б17 '!D20+муг16!D20+'кот15 '!D20+кир14!D20+иш13!D20+'ик12 '!D20+ед11!D20+'евд10 '!D20+гур9!D20+гад8!D20+'вл7 '!D20+бурх6!D20+'буд5 '!D20+аф4!D20+'арш3 '!D20+алг2!D20+'азей1 '!D20</f>
        <v>15771407.920000002</v>
      </c>
      <c r="E20" s="51">
        <f t="shared" si="0"/>
        <v>99.260121940338379</v>
      </c>
      <c r="F20" s="54">
        <f t="shared" si="1"/>
        <v>3.673435322349508</v>
      </c>
      <c r="G20" s="143">
        <f t="shared" si="2"/>
        <v>3.673435322349508</v>
      </c>
    </row>
    <row r="21" spans="1:9" s="31" customFormat="1" x14ac:dyDescent="0.2">
      <c r="A21" s="67"/>
      <c r="B21" s="113" t="s">
        <v>187</v>
      </c>
      <c r="C21" s="142">
        <f>шер24!C21+'ус-к23'!C21+'ум22 '!C21+'сиб21 '!C21+'пис20 '!C21+перф19!C21+'окт18 '!C21+'н-б17 '!C21+муг16!C21+'кот15 '!C21+кир14!C21+иш13!C21+'ик12 '!C21+ед11!C21+'евд10 '!C21+гур9!C21+гад8!C21+'вл7 '!C21+бурх6!C21+'буд5 '!C21+аф4!C21+'арш3 '!C21+алг2!C21+'азей1 '!C21</f>
        <v>86206.830000000016</v>
      </c>
      <c r="D21" s="142">
        <f>шер24!D21+'ус-к23'!D21+'ум22 '!D21+'сиб21 '!D21+'пис20 '!D21+перф19!D21+'окт18 '!D21+'н-б17 '!D21+муг16!D21+'кот15 '!D21+кир14!D21+иш13!D21+'ик12 '!D21+ед11!D21+'евд10 '!D21+гур9!D21+гад8!D21+'вл7 '!D21+бурх6!D21+'буд5 '!D21+аф4!D21+'арш3 '!D21+алг2!D21+'азей1 '!D21</f>
        <v>86206.830000000016</v>
      </c>
      <c r="E21" s="51">
        <f t="shared" si="0"/>
        <v>100</v>
      </c>
      <c r="F21" s="54">
        <f t="shared" si="1"/>
        <v>2.0079070680062611E-2</v>
      </c>
      <c r="G21" s="143">
        <f t="shared" si="2"/>
        <v>2.0079070680062611E-2</v>
      </c>
    </row>
    <row r="22" spans="1:9" s="31" customFormat="1" x14ac:dyDescent="0.2">
      <c r="A22" s="67" t="s">
        <v>47</v>
      </c>
      <c r="B22" s="69" t="s">
        <v>48</v>
      </c>
      <c r="C22" s="142">
        <f>шер24!C22+'ус-к23'!C22+'ум22 '!C22+'сиб21 '!C22+'пис20 '!C22+перф19!C22+'окт18 '!C22+'н-б17 '!C22+муг16!C22+'кот15 '!C22+кир14!C22+иш13!C22+'ик12 '!C22+ед11!C22+'евд10 '!C22+гур9!C22+гад8!C22+'вл7 '!C22+бурх6!C22+'буд5 '!C22+аф4!C22+'арш3 '!C22+алг2!C22+'азей1 '!C22</f>
        <v>0</v>
      </c>
      <c r="D22" s="142">
        <f>шер24!D22+'ус-к23'!D22+'ум22 '!D22+'сиб21 '!D22+'пис20 '!D22+перф19!D22+'окт18 '!D22+'н-б17 '!D22+муг16!D22+'кот15 '!D22+кир14!D22+иш13!D22+'ик12 '!D22+ед11!D22+'евд10 '!D22+гур9!D22+гад8!D22+'вл7 '!D22+бурх6!D22+'буд5 '!D22+аф4!D22+'арш3 '!D22+алг2!D22+'азей1 '!D22</f>
        <v>0</v>
      </c>
      <c r="E22" s="51">
        <v>0</v>
      </c>
      <c r="F22" s="49">
        <f t="shared" si="1"/>
        <v>0</v>
      </c>
      <c r="G22" s="143">
        <f t="shared" si="2"/>
        <v>0</v>
      </c>
    </row>
    <row r="23" spans="1:9" s="5" customFormat="1" x14ac:dyDescent="0.2">
      <c r="A23" s="67" t="s">
        <v>45</v>
      </c>
      <c r="B23" s="69" t="s">
        <v>14</v>
      </c>
      <c r="C23" s="142">
        <f>шер24!C23+'ус-к23'!C23+'ум22 '!C23+'сиб21 '!C23+'пис20 '!C23+перф19!C23+'окт18 '!C23+'н-б17 '!C23+муг16!C23+'кот15 '!C23+кир14!C23+иш13!C23+'ик12 '!C23+ед11!C23+'евд10 '!C23+гур9!C23+гад8!C23+'вл7 '!C23+бурх6!C23+'буд5 '!C23+аф4!C23+'арш3 '!C23+алг2!C23+'азей1 '!C23</f>
        <v>360088.24</v>
      </c>
      <c r="D23" s="142">
        <f>шер24!D23+'ус-к23'!D23+'ум22 '!D23+'сиб21 '!D23+'пис20 '!D23+перф19!D23+'окт18 '!D23+'н-б17 '!D23+муг16!D23+'кот15 '!D23+кир14!D23+иш13!D23+'ик12 '!D23+ед11!D23+'евд10 '!D23+гур9!D23+гад8!D23+'вл7 '!D23+бурх6!D23+'буд5 '!D23+аф4!D23+'арш3 '!D23+алг2!D23+'азей1 '!D23</f>
        <v>0</v>
      </c>
      <c r="E23" s="51">
        <f t="shared" si="0"/>
        <v>0</v>
      </c>
      <c r="F23" s="49">
        <f t="shared" si="1"/>
        <v>0</v>
      </c>
      <c r="G23" s="143">
        <f t="shared" si="2"/>
        <v>0</v>
      </c>
    </row>
    <row r="24" spans="1:9" s="7" customFormat="1" x14ac:dyDescent="0.2">
      <c r="A24" s="67" t="s">
        <v>61</v>
      </c>
      <c r="B24" s="69" t="s">
        <v>62</v>
      </c>
      <c r="C24" s="142">
        <f>шер24!C24+'ус-к23'!C24+'ум22 '!C24+'сиб21 '!C24+'пис20 '!C24+перф19!C24+'окт18 '!C24+'н-б17 '!C24+муг16!C24+'кот15 '!C24+кир14!C24+иш13!C24+'ик12 '!C24+ед11!C24+'евд10 '!C24+гур9!C24+гад8!C24+'вл7 '!C24+бурх6!C24+'буд5 '!C24+аф4!C24+'арш3 '!C24+алг2!C24+'азей1 '!C24</f>
        <v>146046</v>
      </c>
      <c r="D24" s="142">
        <f>шер24!D24+'ус-к23'!D24+'ум22 '!D24+'сиб21 '!D24+'пис20 '!D24+перф19!D24+'окт18 '!D24+'н-б17 '!D24+муг16!D24+'кот15 '!D24+кир14!D24+иш13!D24+'ик12 '!D24+ед11!D24+'евд10 '!D24+гур9!D24+гад8!D24+'вл7 '!D24+бурх6!D24+'буд5 '!D24+аф4!D24+'арш3 '!D24+алг2!D24+'азей1 '!D24</f>
        <v>146046</v>
      </c>
      <c r="E24" s="51">
        <f t="shared" si="0"/>
        <v>100</v>
      </c>
      <c r="F24" s="49">
        <v>0.1</v>
      </c>
      <c r="G24" s="143">
        <f t="shared" si="2"/>
        <v>3.4016654556726228E-2</v>
      </c>
    </row>
    <row r="25" spans="1:9" s="5" customFormat="1" x14ac:dyDescent="0.2">
      <c r="A25" s="70" t="s">
        <v>84</v>
      </c>
      <c r="B25" s="63" t="s">
        <v>85</v>
      </c>
      <c r="C25" s="142">
        <f>шер24!C25+'ус-к23'!C25+'ум22 '!C25+'сиб21 '!C25+'пис20 '!C25+перф19!C25+'окт18 '!C25+'н-б17 '!C25+муг16!C25+'кот15 '!C25+кир14!C25+иш13!C25+'ик12 '!C25+ед11!C25+'евд10 '!C25+гур9!C25+гад8!C25+'вл7 '!C25+бурх6!C25+'буд5 '!C25+аф4!C25+'арш3 '!C25+алг2!C25+'азей1 '!C25</f>
        <v>3822000</v>
      </c>
      <c r="D25" s="142">
        <f>шер24!D25+'ус-к23'!D25+'ум22 '!D25+'сиб21 '!D25+'пис20 '!D25+перф19!D25+'окт18 '!D25+'н-б17 '!D25+муг16!D25+'кот15 '!D25+кир14!D25+иш13!D25+'ик12 '!D25+ед11!D25+'евд10 '!D25+гур9!D25+гад8!D25+'вл7 '!D25+бурх6!D25+'буд5 '!D25+аф4!D25+'арш3 '!D25+алг2!D25+'азей1 '!D25</f>
        <v>3822000</v>
      </c>
      <c r="E25" s="51">
        <f t="shared" si="0"/>
        <v>100</v>
      </c>
      <c r="F25" s="48">
        <v>0.9</v>
      </c>
      <c r="G25" s="143">
        <f t="shared" si="2"/>
        <v>0.89021030165706461</v>
      </c>
      <c r="H25" s="5">
        <v>0.9</v>
      </c>
    </row>
    <row r="26" spans="1:9" s="5" customFormat="1" x14ac:dyDescent="0.2">
      <c r="A26" s="67" t="s">
        <v>35</v>
      </c>
      <c r="B26" s="69" t="s">
        <v>36</v>
      </c>
      <c r="C26" s="142">
        <f>шер24!C26+'ус-к23'!C26+'ум22 '!C26+'сиб21 '!C26+'пис20 '!C26+перф19!C26+'окт18 '!C26+'н-б17 '!C26+муг16!C26+'кот15 '!C26+кир14!C26+иш13!C26+'ик12 '!C26+ед11!C26+'евд10 '!C26+гур9!C26+гад8!C26+'вл7 '!C26+бурх6!C26+'буд5 '!C26+аф4!C26+'арш3 '!C26+алг2!C26+'азей1 '!C26</f>
        <v>3822000</v>
      </c>
      <c r="D26" s="142">
        <f>шер24!D26+'ус-к23'!D26+'ум22 '!D26+'сиб21 '!D26+'пис20 '!D26+перф19!D26+'окт18 '!D26+'н-б17 '!D26+муг16!D26+'кот15 '!D26+кир14!D26+иш13!D26+'ик12 '!D26+ед11!D26+'евд10 '!D26+гур9!D26+гад8!D26+'вл7 '!D26+бурх6!D26+'буд5 '!D26+аф4!D26+'арш3 '!D26+алг2!D26+'азей1 '!D26</f>
        <v>3822000</v>
      </c>
      <c r="E26" s="51">
        <f t="shared" si="0"/>
        <v>100</v>
      </c>
      <c r="F26" s="49">
        <f t="shared" si="1"/>
        <v>0.89021030165706461</v>
      </c>
      <c r="G26" s="143">
        <f t="shared" si="2"/>
        <v>0.89021030165706461</v>
      </c>
    </row>
    <row r="27" spans="1:9" s="5" customFormat="1" x14ac:dyDescent="0.2">
      <c r="A27" s="67"/>
      <c r="B27" s="69" t="s">
        <v>37</v>
      </c>
      <c r="C27" s="142">
        <f>шер24!C27+'ус-к23'!C27+'ум22 '!C27+'сиб21 '!C27+'пис20 '!C27+перф19!C27+'окт18 '!C27+'н-б17 '!C27+муг16!C27+'кот15 '!C27+кир14!C27+иш13!C27+'ик12 '!C27+ед11!C27+'евд10 '!C27+гур9!C27+гад8!C27+'вл7 '!C27+бурх6!C27+'буд5 '!C27+аф4!C27+'арш3 '!C27+алг2!C27+'азей1 '!C27</f>
        <v>3457872.02</v>
      </c>
      <c r="D27" s="142">
        <f>шер24!D27+'ус-к23'!D27+'ум22 '!D27+'сиб21 '!D27+'пис20 '!D27+перф19!D27+'окт18 '!D27+'н-б17 '!D27+муг16!D27+'кот15 '!D27+кир14!D27+иш13!D27+'ик12 '!D27+ед11!D27+'евд10 '!D27+гур9!D27+гад8!D27+'вл7 '!D27+бурх6!D27+'буд5 '!D27+аф4!D27+'арш3 '!D27+алг2!D27+'азей1 '!D27</f>
        <v>3457872.02</v>
      </c>
      <c r="E27" s="51">
        <f t="shared" si="0"/>
        <v>100</v>
      </c>
      <c r="F27" s="49">
        <f t="shared" si="1"/>
        <v>0.80539855939710181</v>
      </c>
      <c r="G27" s="143">
        <f t="shared" si="2"/>
        <v>0.80539855939710181</v>
      </c>
    </row>
    <row r="28" spans="1:9" s="7" customFormat="1" x14ac:dyDescent="0.2">
      <c r="A28" s="67"/>
      <c r="B28" s="68" t="s">
        <v>1</v>
      </c>
      <c r="C28" s="142">
        <f>шер24!C28+'ус-к23'!C28+'ум22 '!C28+'сиб21 '!C28+'пис20 '!C28+перф19!C28+'окт18 '!C28+'н-б17 '!C28+муг16!C28+'кот15 '!C28+кир14!C28+иш13!C28+'ик12 '!C28+ед11!C28+'евд10 '!C28+гур9!C28+гад8!C28+'вл7 '!C28+бурх6!C28+'буд5 '!C28+аф4!C28+'арш3 '!C28+алг2!C28+'азей1 '!C28</f>
        <v>2651920.98</v>
      </c>
      <c r="D28" s="142">
        <f>шер24!D28+'ус-к23'!D28+'ум22 '!D28+'сиб21 '!D28+'пис20 '!D28+перф19!D28+'окт18 '!D28+'н-б17 '!D28+муг16!D28+'кот15 '!D28+кир14!D28+иш13!D28+'ик12 '!D28+ед11!D28+'евд10 '!D28+гур9!D28+гад8!D28+'вл7 '!D28+бурх6!D28+'буд5 '!D28+аф4!D28+'арш3 '!D28+алг2!D28+'азей1 '!D28</f>
        <v>2651920.98</v>
      </c>
      <c r="E28" s="51">
        <f t="shared" si="0"/>
        <v>100</v>
      </c>
      <c r="F28" s="49">
        <f t="shared" si="1"/>
        <v>0.61767853887401836</v>
      </c>
      <c r="G28" s="143">
        <f t="shared" si="2"/>
        <v>0.61767853887401836</v>
      </c>
    </row>
    <row r="29" spans="1:9" s="5" customFormat="1" x14ac:dyDescent="0.2">
      <c r="A29" s="67"/>
      <c r="B29" s="68" t="s">
        <v>8</v>
      </c>
      <c r="C29" s="142">
        <f>шер24!C29+'ус-к23'!C29+'ум22 '!C29+'сиб21 '!C29+'пис20 '!C29+перф19!C29+'окт18 '!C29+'н-б17 '!C29+муг16!C29+'кот15 '!C29+кир14!C29+иш13!C29+'ик12 '!C29+ед11!C29+'евд10 '!C29+гур9!C29+гад8!C29+'вл7 '!C29+бурх6!C29+'буд5 '!C29+аф4!C29+'арш3 '!C29+алг2!C29+'азей1 '!C29</f>
        <v>800461.04</v>
      </c>
      <c r="D29" s="142">
        <f>шер24!D29+'ус-к23'!D29+'ум22 '!D29+'сиб21 '!D29+'пис20 '!D29+перф19!D29+'окт18 '!D29+'н-б17 '!D29+муг16!D29+'кот15 '!D29+кир14!D29+иш13!D29+'ик12 '!D29+ед11!D29+'евд10 '!D29+гур9!D29+гад8!D29+'вл7 '!D29+бурх6!D29+'буд5 '!D29+аф4!D29+'арш3 '!D29+алг2!D29+'азей1 '!D29</f>
        <v>800461.04</v>
      </c>
      <c r="E29" s="51">
        <f t="shared" si="0"/>
        <v>100</v>
      </c>
      <c r="F29" s="49">
        <f t="shared" si="1"/>
        <v>0.18644130399872519</v>
      </c>
      <c r="G29" s="143">
        <f>SUM(D29/D$65*100)</f>
        <v>0.18644130399872519</v>
      </c>
    </row>
    <row r="30" spans="1:9" s="5" customFormat="1" x14ac:dyDescent="0.2">
      <c r="A30" s="67"/>
      <c r="B30" s="113" t="s">
        <v>187</v>
      </c>
      <c r="C30" s="142">
        <f>шер24!C30+'ус-к23'!C30+'ум22 '!C30+'сиб21 '!C30+'пис20 '!C30+перф19!C30+'окт18 '!C30+'н-б17 '!C30+муг16!C30+'кот15 '!C30+кир14!C30+иш13!C30+'ик12 '!C30+ед11!C30+'евд10 '!C30+гур9!C30+гад8!C30+'вл7 '!C30+бурх6!C30+'буд5 '!C30+аф4!C30+'арш3 '!C30+алг2!C30+'азей1 '!C30</f>
        <v>5490</v>
      </c>
      <c r="D30" s="142">
        <f>шер24!D30+'ус-к23'!D30+'ум22 '!D30+'сиб21 '!D30+'пис20 '!D30+перф19!D30+'окт18 '!D30+'н-б17 '!D30+муг16!D30+'кот15 '!D30+кир14!D30+иш13!D30+'ик12 '!D30+ед11!D30+'евд10 '!D30+гур9!D30+гад8!D30+'вл7 '!D30+бурх6!D30+'буд5 '!D30+аф4!D30+'арш3 '!D30+алг2!D30+'азей1 '!D30</f>
        <v>5490</v>
      </c>
      <c r="E30" s="51">
        <f t="shared" si="0"/>
        <v>100</v>
      </c>
      <c r="F30" s="49">
        <f t="shared" si="1"/>
        <v>1.2787165243582639E-3</v>
      </c>
      <c r="G30" s="143">
        <f t="shared" ref="G30:G71" si="3">SUM(D30/D$65*100)</f>
        <v>1.2787165243582639E-3</v>
      </c>
    </row>
    <row r="31" spans="1:9" s="7" customFormat="1" ht="24" x14ac:dyDescent="0.2">
      <c r="A31" s="70" t="s">
        <v>20</v>
      </c>
      <c r="B31" s="71" t="s">
        <v>24</v>
      </c>
      <c r="C31" s="142">
        <f>шер24!C31+'ус-к23'!C31+'ум22 '!C31+'сиб21 '!C31+'пис20 '!C31+перф19!C31+'окт18 '!C31+'н-б17 '!C31+муг16!C31+'кот15 '!C31+кир14!C31+иш13!C31+'ик12 '!C31+ед11!C31+'евд10 '!C31+гур9!C31+гад8!C31+'вл7 '!C31+бурх6!C31+'буд5 '!C31+аф4!C31+'арш3 '!C31+алг2!C31+'азей1 '!C31</f>
        <v>2267687.44</v>
      </c>
      <c r="D31" s="142">
        <f>шер24!D31+'ус-к23'!D31+'ум22 '!D31+'сиб21 '!D31+'пис20 '!D31+перф19!D31+'окт18 '!D31+'н-б17 '!D31+муг16!D31+'кот15 '!D31+кир14!D31+иш13!D31+'ик12 '!D31+ед11!D31+'евд10 '!D31+гур9!D31+гад8!D31+'вл7 '!D31+бурх6!D31+'буд5 '!D31+аф4!D31+'арш3 '!D31+алг2!D31+'азей1 '!D31</f>
        <v>2211687.44</v>
      </c>
      <c r="E31" s="51">
        <f t="shared" si="0"/>
        <v>97.530523871490857</v>
      </c>
      <c r="F31" s="48">
        <v>0.5</v>
      </c>
      <c r="G31" s="143">
        <f t="shared" si="3"/>
        <v>0.51514048747607033</v>
      </c>
      <c r="H31" s="7">
        <v>0.5</v>
      </c>
    </row>
    <row r="32" spans="1:9" s="5" customFormat="1" ht="36" x14ac:dyDescent="0.2">
      <c r="A32" s="67" t="s">
        <v>25</v>
      </c>
      <c r="B32" s="72" t="s">
        <v>82</v>
      </c>
      <c r="C32" s="142">
        <f>шер24!C32+'ус-к23'!C32+'ум22 '!C32+'сиб21 '!C32+'пис20 '!C32+перф19!C32+'окт18 '!C32+'н-б17 '!C32+муг16!C32+'кот15 '!C32+кир14!C32+иш13!C32+'ик12 '!C32+ед11!C32+'евд10 '!C32+гур9!C32+гад8!C32+'вл7 '!C32+бурх6!C32+'буд5 '!C32+аф4!C32+'арш3 '!C32+алг2!C32+'азей1 '!C32</f>
        <v>0</v>
      </c>
      <c r="D32" s="142">
        <f>шер24!D32+'ус-к23'!D32+'ум22 '!D32+'сиб21 '!D32+'пис20 '!D32+перф19!D32+'окт18 '!D32+'н-б17 '!D32+муг16!D32+'кот15 '!D32+кир14!D32+иш13!D32+'ик12 '!D32+ед11!D32+'евд10 '!D32+гур9!D32+гад8!D32+'вл7 '!D32+бурх6!D32+'буд5 '!D32+аф4!D32+'арш3 '!D32+алг2!D32+'азей1 '!D32</f>
        <v>0</v>
      </c>
      <c r="E32" s="51">
        <v>0</v>
      </c>
      <c r="F32" s="49">
        <f t="shared" si="1"/>
        <v>0</v>
      </c>
      <c r="G32" s="143">
        <f t="shared" si="3"/>
        <v>0</v>
      </c>
    </row>
    <row r="33" spans="1:11" s="5" customFormat="1" x14ac:dyDescent="0.2">
      <c r="A33" s="67" t="s">
        <v>60</v>
      </c>
      <c r="B33" s="72" t="s">
        <v>46</v>
      </c>
      <c r="C33" s="142">
        <f>шер24!C33+'ус-к23'!C33+'ум22 '!C33+'сиб21 '!C33+'пис20 '!C33+перф19!C33+'окт18 '!C33+'н-б17 '!C33+муг16!C33+'кот15 '!C33+кир14!C33+иш13!C33+'ик12 '!C33+ед11!C33+'евд10 '!C33+гур9!C33+гад8!C33+'вл7 '!C33+бурх6!C33+'буд5 '!C33+аф4!C33+'арш3 '!C33+алг2!C33+'азей1 '!C33</f>
        <v>2267687.44</v>
      </c>
      <c r="D33" s="142">
        <f>шер24!D33+'ус-к23'!D33+'ум22 '!D33+'сиб21 '!D33+'пис20 '!D33+перф19!D33+'окт18 '!D33+'н-б17 '!D33+муг16!D33+'кот15 '!D33+кир14!D33+иш13!D33+'ик12 '!D33+ед11!D33+'евд10 '!D33+гур9!D33+гад8!D33+'вл7 '!D33+бурх6!D33+'буд5 '!D33+аф4!D33+'арш3 '!D33+алг2!D33+'азей1 '!D33</f>
        <v>2211687.44</v>
      </c>
      <c r="E33" s="51">
        <f t="shared" si="0"/>
        <v>97.530523871490857</v>
      </c>
      <c r="F33" s="49">
        <f t="shared" si="1"/>
        <v>0.51514048747607033</v>
      </c>
      <c r="G33" s="143">
        <f t="shared" si="3"/>
        <v>0.51514048747607033</v>
      </c>
    </row>
    <row r="34" spans="1:11" s="5" customFormat="1" x14ac:dyDescent="0.2">
      <c r="A34" s="70" t="s">
        <v>58</v>
      </c>
      <c r="B34" s="71" t="s">
        <v>59</v>
      </c>
      <c r="C34" s="142">
        <f>шер24!C34+'ус-к23'!C34+'ум22 '!C34+'сиб21 '!C34+'пис20 '!C34+перф19!C34+'окт18 '!C34+'н-б17 '!C34+муг16!C34+'кот15 '!C34+кир14!C34+иш13!C34+'ик12 '!C34+ед11!C34+'евд10 '!C34+гур9!C34+гад8!C34+'вл7 '!C34+бурх6!C34+'буд5 '!C34+аф4!C34+'арш3 '!C34+алг2!C34+'азей1 '!C34</f>
        <v>99099323.840000004</v>
      </c>
      <c r="D34" s="142">
        <f>шер24!D34+'ус-к23'!D34+'ум22 '!D34+'сиб21 '!D34+'пис20 '!D34+перф19!D34+'окт18 '!D34+'н-б17 '!D34+муг16!D34+'кот15 '!D34+кир14!D34+иш13!D34+'ик12 '!D34+ед11!D34+'евд10 '!D34+гур9!D34+гад8!D34+'вл7 '!D34+бурх6!D34+'буд5 '!D34+аф4!D34+'арш3 '!D34+алг2!D34+'азей1 '!D34</f>
        <v>88079830.139999986</v>
      </c>
      <c r="E34" s="51">
        <f t="shared" si="0"/>
        <v>88.880354302122726</v>
      </c>
      <c r="F34" s="48">
        <f>F40+F41</f>
        <v>20.5</v>
      </c>
      <c r="G34" s="143">
        <f t="shared" si="3"/>
        <v>20.515325002310934</v>
      </c>
      <c r="H34" s="5">
        <v>20.5</v>
      </c>
    </row>
    <row r="35" spans="1:11" s="5" customFormat="1" x14ac:dyDescent="0.2">
      <c r="A35" s="67" t="s">
        <v>56</v>
      </c>
      <c r="B35" s="73" t="s">
        <v>57</v>
      </c>
      <c r="C35" s="142">
        <f>шер24!C35+'ус-к23'!C35+'ум22 '!C35+'сиб21 '!C35+'пис20 '!C35+перф19!C35+'окт18 '!C35+'н-б17 '!C35+муг16!C35+'кот15 '!C35+кир14!C35+иш13!C35+'ик12 '!C35+ед11!C35+'евд10 '!C35+гур9!C35+гад8!C35+'вл7 '!C35+бурх6!C35+'буд5 '!C35+аф4!C35+'арш3 '!C35+алг2!C35+'азей1 '!C35</f>
        <v>166800</v>
      </c>
      <c r="D35" s="142">
        <f>шер24!D35+'ус-к23'!D35+'ум22 '!D35+'сиб21 '!D35+'пис20 '!D35+перф19!D35+'окт18 '!D35+'н-б17 '!D35+муг16!D35+'кот15 '!D35+кир14!D35+иш13!D35+'ик12 '!D35+ед11!D35+'евд10 '!D35+гур9!D35+гад8!D35+'вл7 '!D35+бурх6!D35+'буд5 '!D35+аф4!D35+'арш3 '!D35+алг2!D35+'азей1 '!D35</f>
        <v>158765.34</v>
      </c>
      <c r="E35" s="51">
        <f t="shared" si="0"/>
        <v>95.183057553956829</v>
      </c>
      <c r="F35" s="49">
        <f t="shared" si="1"/>
        <v>3.6979210155438626E-2</v>
      </c>
      <c r="G35" s="143">
        <f t="shared" si="3"/>
        <v>3.6979210155438626E-2</v>
      </c>
    </row>
    <row r="36" spans="1:11" s="5" customFormat="1" x14ac:dyDescent="0.2">
      <c r="A36" s="67"/>
      <c r="B36" s="72" t="s">
        <v>37</v>
      </c>
      <c r="C36" s="142">
        <f>шер24!C36+'ус-к23'!C36+'ум22 '!C36+'сиб21 '!C36+'пис20 '!C36+перф19!C36+'окт18 '!C36+'н-б17 '!C36+муг16!C36+'кот15 '!C36+кир14!C36+иш13!C36+'ик12 '!C36+ед11!C36+'евд10 '!C36+гур9!C36+гад8!C36+'вл7 '!C36+бурх6!C36+'буд5 '!C36+аф4!C36+'арш3 '!C36+алг2!C36+'азей1 '!C36</f>
        <v>158857.15000000002</v>
      </c>
      <c r="D36" s="142">
        <f>шер24!D36+'ус-к23'!D36+'ум22 '!D36+'сиб21 '!D36+'пис20 '!D36+перф19!D36+'окт18 '!D36+'н-б17 '!D36+муг16!D36+'кот15 '!D36+кир14!D36+иш13!D36+'ик12 '!D36+ед11!D36+'евд10 '!D36+гур9!D36+гад8!D36+'вл7 '!D36+бурх6!D36+'буд5 '!D36+аф4!D36+'арш3 '!D36+алг2!D36+'азей1 '!D36</f>
        <v>151205.09</v>
      </c>
      <c r="E36" s="51">
        <f t="shared" si="0"/>
        <v>95.183055971984885</v>
      </c>
      <c r="F36" s="49">
        <f t="shared" si="1"/>
        <v>3.5218296384349444E-2</v>
      </c>
      <c r="G36" s="143">
        <f t="shared" si="3"/>
        <v>3.5218296384349444E-2</v>
      </c>
    </row>
    <row r="37" spans="1:11" s="5" customFormat="1" x14ac:dyDescent="0.2">
      <c r="A37" s="67"/>
      <c r="B37" s="68" t="s">
        <v>1</v>
      </c>
      <c r="C37" s="142">
        <f>шер24!C37+'ус-к23'!C37+'ум22 '!C37+'сиб21 '!C37+'пис20 '!C37+перф19!C37+'окт18 '!C37+'н-б17 '!C37+муг16!C37+'кот15 '!C37+кир14!C37+иш13!C37+'ик12 '!C37+ед11!C37+'евд10 '!C37+гур9!C37+гад8!C37+'вл7 '!C37+бурх6!C37+'буд5 '!C37+аф4!C37+'арш3 '!C37+алг2!C37+'азей1 '!C37</f>
        <v>122010.11</v>
      </c>
      <c r="D37" s="142">
        <f>шер24!D37+'ус-к23'!D37+'ум22 '!D37+'сиб21 '!D37+'пис20 '!D37+перф19!D37+'окт18 '!D37+'н-б17 '!D37+муг16!D37+'кот15 '!D37+кир14!D37+иш13!D37+'ик12 '!D37+ед11!D37+'евд10 '!D37+гур9!D37+гад8!D37+'вл7 '!D37+бурх6!D37+'буд5 '!D37+аф4!D37+'арш3 '!D37+алг2!D37+'азей1 '!D37</f>
        <v>116132.95</v>
      </c>
      <c r="E37" s="51">
        <f t="shared" si="0"/>
        <v>95.183054912416679</v>
      </c>
      <c r="F37" s="49">
        <f t="shared" si="1"/>
        <v>2.7049384733601464E-2</v>
      </c>
      <c r="G37" s="143">
        <f t="shared" si="3"/>
        <v>2.7049384733601464E-2</v>
      </c>
    </row>
    <row r="38" spans="1:11" s="5" customFormat="1" x14ac:dyDescent="0.2">
      <c r="A38" s="67"/>
      <c r="B38" s="68" t="s">
        <v>8</v>
      </c>
      <c r="C38" s="142">
        <f>шер24!C38+'ус-к23'!C38+'ум22 '!C38+'сиб21 '!C38+'пис20 '!C38+перф19!C38+'окт18 '!C38+'н-б17 '!C38+муг16!C38+'кот15 '!C38+кир14!C38+иш13!C38+'ик12 '!C38+ед11!C38+'евд10 '!C38+гур9!C38+гад8!C38+'вл7 '!C38+бурх6!C38+'буд5 '!C38+аф4!C38+'арш3 '!C38+алг2!C38+'азей1 '!C38</f>
        <v>36847.040000000001</v>
      </c>
      <c r="D38" s="142">
        <f>шер24!D38+'ус-к23'!D38+'ум22 '!D38+'сиб21 '!D38+'пис20 '!D38+перф19!D38+'окт18 '!D38+'н-б17 '!D38+муг16!D38+'кот15 '!D38+кир14!D38+иш13!D38+'ик12 '!D38+ед11!D38+'евд10 '!D38+гур9!D38+гад8!D38+'вл7 '!D38+бурх6!D38+'буд5 '!D38+аф4!D38+'арш3 '!D38+алг2!D38+'азей1 '!D38</f>
        <v>35072.14</v>
      </c>
      <c r="E38" s="51">
        <f t="shared" si="0"/>
        <v>95.183059480490158</v>
      </c>
      <c r="F38" s="49">
        <f t="shared" si="1"/>
        <v>8.1689116507479842E-3</v>
      </c>
      <c r="G38" s="143">
        <f t="shared" si="3"/>
        <v>8.1689116507479842E-3</v>
      </c>
    </row>
    <row r="39" spans="1:11" s="5" customFormat="1" x14ac:dyDescent="0.2">
      <c r="A39" s="67" t="s">
        <v>63</v>
      </c>
      <c r="B39" s="72" t="s">
        <v>64</v>
      </c>
      <c r="C39" s="142">
        <f>шер24!C39+'ус-к23'!C39+'ум22 '!C39+'сиб21 '!C39+'пис20 '!C39+перф19!C39+'окт18 '!C39+'н-б17 '!C39+муг16!C39+'кот15 '!C39+кир14!C39+иш13!C39+'ик12 '!C39+ед11!C39+'евд10 '!C39+гур9!C39+гад8!C39+'вл7 '!C39+бурх6!C39+'буд5 '!C39+аф4!C39+'арш3 '!C39+алг2!C39+'азей1 '!C39</f>
        <v>0</v>
      </c>
      <c r="D39" s="142">
        <f>шер24!D39+'ус-к23'!D39+'ум22 '!D39+'сиб21 '!D39+'пис20 '!D39+перф19!D39+'окт18 '!D39+'н-б17 '!D39+муг16!D39+'кот15 '!D39+кир14!D39+иш13!D39+'ик12 '!D39+ед11!D39+'евд10 '!D39+гур9!D39+гад8!D39+'вл7 '!D39+бурх6!D39+'буд5 '!D39+аф4!D39+'арш3 '!D39+алг2!D39+'азей1 '!D39</f>
        <v>0</v>
      </c>
      <c r="E39" s="51">
        <v>0</v>
      </c>
      <c r="F39" s="49">
        <f t="shared" si="1"/>
        <v>0</v>
      </c>
      <c r="G39" s="143">
        <f t="shared" si="3"/>
        <v>0</v>
      </c>
    </row>
    <row r="40" spans="1:11" s="5" customFormat="1" x14ac:dyDescent="0.2">
      <c r="A40" s="67" t="s">
        <v>65</v>
      </c>
      <c r="B40" s="72" t="s">
        <v>66</v>
      </c>
      <c r="C40" s="142">
        <f>шер24!C40+'ус-к23'!C40+'ум22 '!C40+'сиб21 '!C40+'пис20 '!C40+перф19!C40+'окт18 '!C40+'н-б17 '!C40+муг16!C40+'кот15 '!C40+кир14!C40+иш13!C40+'ик12 '!C40+ед11!C40+'евд10 '!C40+гур9!C40+гад8!C40+'вл7 '!C40+бурх6!C40+'буд5 '!C40+аф4!C40+'арш3 '!C40+алг2!C40+'азей1 '!C40</f>
        <v>94677141.570000008</v>
      </c>
      <c r="D40" s="142">
        <f>шер24!D40+'ус-к23'!D40+'ум22 '!D40+'сиб21 '!D40+'пис20 '!D40+перф19!D40+'окт18 '!D40+'н-б17 '!D40+муг16!D40+'кот15 '!D40+кир14!D40+иш13!D40+'ик12 '!D40+ед11!D40+'евд10 '!D40+гур9!D40+гад8!D40+'вл7 '!D40+бурх6!D40+'буд5 '!D40+аф4!D40+'арш3 '!D40+алг2!D40+'азей1 '!D40</f>
        <v>83665682.530000001</v>
      </c>
      <c r="E40" s="51">
        <f t="shared" si="0"/>
        <v>88.369463993736403</v>
      </c>
      <c r="F40" s="49">
        <v>19.5</v>
      </c>
      <c r="G40" s="143">
        <f t="shared" si="3"/>
        <v>19.487193219093538</v>
      </c>
    </row>
    <row r="41" spans="1:11" s="5" customFormat="1" ht="24" x14ac:dyDescent="0.2">
      <c r="A41" s="67" t="s">
        <v>74</v>
      </c>
      <c r="B41" s="72" t="s">
        <v>75</v>
      </c>
      <c r="C41" s="142">
        <f>шер24!C41+'ус-к23'!C41+'ум22 '!C41+'сиб21 '!C41+'пис20 '!C41+перф19!C41+'окт18 '!C41+'н-б17 '!C41+муг16!C41+'кот15 '!C41+кир14!C41+иш13!C41+'ик12 '!C41+ед11!C41+'евд10 '!C41+гур9!C41+гад8!C41+'вл7 '!C41+бурх6!C41+'буд5 '!C41+аф4!C41+'арш3 '!C41+алг2!C41+'азей1 '!C41</f>
        <v>4255382.2700000005</v>
      </c>
      <c r="D41" s="142">
        <f>шер24!D41+'ус-к23'!D41+'ум22 '!D41+'сиб21 '!D41+'пис20 '!D41+перф19!D41+'окт18 '!D41+'н-б17 '!D41+муг16!D41+'кот15 '!D41+кир14!D41+иш13!D41+'ик12 '!D41+ед11!D41+'евд10 '!D41+гур9!D41+гад8!D41+'вл7 '!D41+бурх6!D41+'буд5 '!D41+аф4!D41+'арш3 '!D41+алг2!D41+'азей1 '!D41</f>
        <v>4255382.2700000005</v>
      </c>
      <c r="E41" s="51">
        <f t="shared" si="0"/>
        <v>100</v>
      </c>
      <c r="F41" s="49">
        <v>1</v>
      </c>
      <c r="G41" s="143">
        <f t="shared" si="3"/>
        <v>0.99115257306196347</v>
      </c>
    </row>
    <row r="42" spans="1:11" s="5" customFormat="1" x14ac:dyDescent="0.2">
      <c r="A42" s="70" t="s">
        <v>21</v>
      </c>
      <c r="B42" s="63" t="s">
        <v>30</v>
      </c>
      <c r="C42" s="142">
        <f>шер24!C42+'ус-к23'!C42+'ум22 '!C42+'сиб21 '!C42+'пис20 '!C42+перф19!C42+'окт18 '!C42+'н-б17 '!C42+муг16!C42+'кот15 '!C42+кир14!C42+иш13!C42+'ик12 '!C42+ед11!C42+'евд10 '!C42+гур9!C42+гад8!C42+'вл7 '!C42+бурх6!C42+'буд5 '!C42+аф4!C42+'арш3 '!C42+алг2!C42+'азей1 '!C42</f>
        <v>47020093.739999995</v>
      </c>
      <c r="D42" s="142">
        <f>шер24!D42+'ус-к23'!D42+'ум22 '!D42+'сиб21 '!D42+'пис20 '!D42+перф19!D42+'окт18 '!D42+'н-б17 '!D42+муг16!D42+'кот15 '!D42+кир14!D42+иш13!D42+'ик12 '!D42+ед11!D42+'евд10 '!D42+гур9!D42+гад8!D42+'вл7 '!D42+бурх6!D42+'буд5 '!D42+аф4!D42+'арш3 '!D42+алг2!D42+'азей1 '!D42</f>
        <v>30917665.52</v>
      </c>
      <c r="E42" s="51">
        <f t="shared" si="0"/>
        <v>65.754155427594014</v>
      </c>
      <c r="F42" s="48">
        <f>F43+F44+F45+F46</f>
        <v>7.2</v>
      </c>
      <c r="G42" s="143">
        <f t="shared" si="3"/>
        <v>7.2012622577423926</v>
      </c>
      <c r="H42" s="5">
        <v>7.2</v>
      </c>
    </row>
    <row r="43" spans="1:11" s="7" customFormat="1" x14ac:dyDescent="0.2">
      <c r="A43" s="67" t="s">
        <v>38</v>
      </c>
      <c r="B43" s="68" t="s">
        <v>39</v>
      </c>
      <c r="C43" s="142">
        <f>шер24!C43+'ус-к23'!C43+'ум22 '!C43+'сиб21 '!C43+'пис20 '!C43+перф19!C43+'окт18 '!C43+'н-б17 '!C43+муг16!C43+'кот15 '!C43+кир14!C43+иш13!C43+'ик12 '!C43+ед11!C43+'евд10 '!C43+гур9!C43+гад8!C43+'вл7 '!C43+бурх6!C43+'буд5 '!C43+аф4!C43+'арш3 '!C43+алг2!C43+'азей1 '!C43</f>
        <v>3582407.6500000004</v>
      </c>
      <c r="D43" s="142">
        <f>шер24!D43+'ус-к23'!D43+'ум22 '!D43+'сиб21 '!D43+'пис20 '!D43+перф19!D43+'окт18 '!D43+'н-б17 '!D43+муг16!D43+'кот15 '!D43+кир14!D43+иш13!D43+'ик12 '!D43+ед11!D43+'евд10 '!D43+гур9!D43+гад8!D43+'вл7 '!D43+бурх6!D43+'буд5 '!D43+аф4!D43+'арш3 '!D43+алг2!D43+'азей1 '!D43</f>
        <v>3369155.86</v>
      </c>
      <c r="E43" s="51">
        <f t="shared" si="0"/>
        <v>94.047249480387848</v>
      </c>
      <c r="F43" s="48">
        <v>0.8</v>
      </c>
      <c r="G43" s="143">
        <f t="shared" si="3"/>
        <v>0.7847350220984477</v>
      </c>
    </row>
    <row r="44" spans="1:11" s="5" customFormat="1" x14ac:dyDescent="0.2">
      <c r="A44" s="67" t="s">
        <v>22</v>
      </c>
      <c r="B44" s="68" t="s">
        <v>83</v>
      </c>
      <c r="C44" s="142">
        <f>шер24!C44+'ус-к23'!C44+'ум22 '!C44+'сиб21 '!C44+'пис20 '!C44+перф19!C44+'окт18 '!C44+'н-б17 '!C44+муг16!C44+'кот15 '!C44+кир14!C44+иш13!C44+'ик12 '!C44+ед11!C44+'евд10 '!C44+гур9!C44+гад8!C44+'вл7 '!C44+бурх6!C44+'буд5 '!C44+аф4!C44+'арш3 '!C44+алг2!C44+'азей1 '!C44</f>
        <v>4347451.5200000005</v>
      </c>
      <c r="D44" s="142">
        <f>шер24!D44+'ус-к23'!D44+'ум22 '!D44+'сиб21 '!D44+'пис20 '!D44+перф19!D44+'окт18 '!D44+'н-б17 '!D44+муг16!D44+'кот15 '!D44+кир14!D44+иш13!D44+'ик12 '!D44+ед11!D44+'евд10 '!D44+гур9!D44+гад8!D44+'вл7 '!D44+бурх6!D44+'буд5 '!D44+аф4!D44+'арш3 '!D44+алг2!D44+'азей1 '!D44</f>
        <v>4189829.79</v>
      </c>
      <c r="E44" s="51">
        <f t="shared" si="0"/>
        <v>96.374387862064054</v>
      </c>
      <c r="F44" s="48">
        <v>1</v>
      </c>
      <c r="G44" s="143">
        <f t="shared" si="3"/>
        <v>0.97588425987641425</v>
      </c>
    </row>
    <row r="45" spans="1:11" s="5" customFormat="1" x14ac:dyDescent="0.2">
      <c r="A45" s="67" t="s">
        <v>40</v>
      </c>
      <c r="B45" s="68" t="s">
        <v>41</v>
      </c>
      <c r="C45" s="142">
        <f>шер24!C45+'ус-к23'!C45+'ум22 '!C45+'сиб21 '!C45+'пис20 '!C45+перф19!C45+'окт18 '!C45+'н-б17 '!C45+муг16!C45+'кот15 '!C45+кир14!C45+иш13!C45+'ик12 '!C45+ед11!C45+'евд10 '!C45+гур9!C45+гад8!C45+'вл7 '!C45+бурх6!C45+'буд5 '!C45+аф4!C45+'арш3 '!C45+алг2!C45+'азей1 '!C45</f>
        <v>22571619.569999997</v>
      </c>
      <c r="D45" s="142">
        <f>шер24!D45+'ус-к23'!D45+'ум22 '!D45+'сиб21 '!D45+'пис20 '!D45+перф19!D45+'окт18 '!D45+'н-б17 '!D45+муг16!D45+'кот15 '!D45+кир14!D45+иш13!D45+'ик12 '!D45+ед11!D45+'евд10 '!D45+гур9!D45+гад8!D45+'вл7 '!D45+бурх6!D45+'буд5 '!D45+аф4!D45+'арш3 '!D45+алг2!D45+'азей1 '!D45</f>
        <v>19399100.320000008</v>
      </c>
      <c r="E45" s="51">
        <f t="shared" si="0"/>
        <v>85.944653904159395</v>
      </c>
      <c r="F45" s="49">
        <v>4.5</v>
      </c>
      <c r="G45" s="143">
        <f t="shared" si="3"/>
        <v>4.5183880030724399</v>
      </c>
    </row>
    <row r="46" spans="1:11" s="5" customFormat="1" ht="24" x14ac:dyDescent="0.2">
      <c r="A46" s="124" t="s">
        <v>178</v>
      </c>
      <c r="B46" s="125" t="s">
        <v>190</v>
      </c>
      <c r="C46" s="142">
        <f>шер24!C46+'ус-к23'!C46+'ум22 '!C46+'сиб21 '!C46+'пис20 '!C46+перф19!C46+'окт18 '!C46+'н-б17 '!C46+муг16!C46+'кот15 '!C46+кир14!C46+иш13!C46+'ик12 '!C46+ед11!C46+'евд10 '!C46+гур9!C46+гад8!C46+'вл7 '!C46+бурх6!C46+'буд5 '!C46+аф4!C46+'арш3 '!C46+алг2!C46+'азей1 '!C46</f>
        <v>16518615</v>
      </c>
      <c r="D46" s="142">
        <f>шер24!D46+'ус-к23'!D46+'ум22 '!D46+'сиб21 '!D46+'пис20 '!D46+перф19!D46+'окт18 '!D46+'н-б17 '!D46+муг16!D46+'кот15 '!D46+кир14!D46+иш13!D46+'ик12 '!D46+ед11!D46+'евд10 '!D46+гур9!D46+гад8!D46+'вл7 '!D46+бурх6!D46+'буд5 '!D46+аф4!D46+'арш3 '!D46+алг2!D46+'азей1 '!D46</f>
        <v>3959579.5500000003</v>
      </c>
      <c r="E46" s="51">
        <f t="shared" si="0"/>
        <v>23.970408838755549</v>
      </c>
      <c r="F46" s="49">
        <v>0.9</v>
      </c>
      <c r="G46" s="143">
        <f t="shared" si="3"/>
        <v>0.9222549726950926</v>
      </c>
    </row>
    <row r="47" spans="1:11" s="5" customFormat="1" x14ac:dyDescent="0.2">
      <c r="A47" s="70" t="s">
        <v>13</v>
      </c>
      <c r="B47" s="66" t="s">
        <v>2</v>
      </c>
      <c r="C47" s="142">
        <f>шер24!C47+'ус-к23'!C47+'ум22 '!C47+'сиб21 '!C47+'пис20 '!C47+перф19!C47+'окт18 '!C47+'н-б17 '!C47+муг16!C47+'кот15 '!C47+кир14!C47+иш13!C47+'ик12 '!C47+ед11!C47+'евд10 '!C47+гур9!C47+гад8!C47+'вл7 '!C47+бурх6!C47+'буд5 '!C47+аф4!C47+'арш3 '!C47+алг2!C47+'азей1 '!C47</f>
        <v>569321</v>
      </c>
      <c r="D47" s="142">
        <f>шер24!D47+'ус-к23'!D47+'ум22 '!D47+'сиб21 '!D47+'пис20 '!D47+перф19!D47+'окт18 '!D47+'н-б17 '!D47+муг16!D47+'кот15 '!D47+кир14!D47+иш13!D47+'ик12 '!D47+ед11!D47+'евд10 '!D47+гур9!D47+гад8!D47+'вл7 '!D47+бурх6!D47+'буд5 '!D47+аф4!D47+'арш3 '!D47+алг2!D47+'азей1 '!D47</f>
        <v>566521</v>
      </c>
      <c r="E47" s="51">
        <f t="shared" si="0"/>
        <v>99.508186067262585</v>
      </c>
      <c r="F47" s="48">
        <f>F48</f>
        <v>0.1</v>
      </c>
      <c r="G47" s="143">
        <f t="shared" si="3"/>
        <v>0.1319525981959869</v>
      </c>
      <c r="H47" s="5">
        <v>0.1</v>
      </c>
      <c r="K47" s="3"/>
    </row>
    <row r="48" spans="1:11" s="5" customFormat="1" ht="24" x14ac:dyDescent="0.2">
      <c r="A48" s="67" t="s">
        <v>71</v>
      </c>
      <c r="B48" s="73" t="s">
        <v>72</v>
      </c>
      <c r="C48" s="142">
        <f>шер24!C48+'ус-к23'!C48+'ум22 '!C48+'сиб21 '!C48+'пис20 '!C48+перф19!C48+'окт18 '!C48+'н-б17 '!C48+муг16!C48+'кот15 '!C48+кир14!C48+иш13!C48+'ик12 '!C48+ед11!C48+'евд10 '!C48+гур9!C48+гад8!C48+'вл7 '!C48+бурх6!C48+'буд5 '!C48+аф4!C48+'арш3 '!C48+алг2!C48+'азей1 '!C48</f>
        <v>569321</v>
      </c>
      <c r="D48" s="142">
        <f>шер24!D48+'ус-к23'!D48+'ум22 '!D48+'сиб21 '!D48+'пис20 '!D48+перф19!D48+'окт18 '!D48+'н-б17 '!D48+муг16!D48+'кот15 '!D48+кир14!D48+иш13!D48+'ик12 '!D48+ед11!D48+'евд10 '!D48+гур9!D48+гад8!D48+'вл7 '!D48+бурх6!D48+'буд5 '!D48+аф4!D48+'арш3 '!D48+алг2!D48+'азей1 '!D48</f>
        <v>566521</v>
      </c>
      <c r="E48" s="51">
        <f t="shared" si="0"/>
        <v>99.508186067262585</v>
      </c>
      <c r="F48" s="49">
        <v>0.1</v>
      </c>
      <c r="G48" s="143">
        <f t="shared" si="3"/>
        <v>0.1319525981959869</v>
      </c>
      <c r="K48" s="8"/>
    </row>
    <row r="49" spans="1:11" s="31" customFormat="1" x14ac:dyDescent="0.2">
      <c r="A49" s="70" t="s">
        <v>15</v>
      </c>
      <c r="B49" s="63" t="s">
        <v>119</v>
      </c>
      <c r="C49" s="142">
        <f>шер24!C49+'ус-к23'!C49+'ум22 '!C49+'сиб21 '!C49+'пис20 '!C49+перф19!C49+'окт18 '!C49+'н-б17 '!C49+муг16!C49+'кот15 '!C49+кир14!C49+иш13!C49+'ик12 '!C49+ед11!C49+'евд10 '!C49+гур9!C49+гад8!C49+'вл7 '!C49+бурх6!C49+'буд5 '!C49+аф4!C49+'арш3 '!C49+алг2!C49+'азей1 '!C49</f>
        <v>142749262.74000001</v>
      </c>
      <c r="D49" s="142">
        <f>шер24!D49+'ус-к23'!D49+'ум22 '!D49+'сиб21 '!D49+'пис20 '!D49+перф19!D49+'окт18 '!D49+'н-б17 '!D49+муг16!D49+'кот15 '!D49+кир14!D49+иш13!D49+'ик12 '!D49+ед11!D49+'евд10 '!D49+гур9!D49+гад8!D49+'вл7 '!D49+бурх6!D49+'буд5 '!D49+аф4!D49+'арш3 '!D49+алг2!D49+'азей1 '!D49</f>
        <v>140488953.14999998</v>
      </c>
      <c r="E49" s="51">
        <f t="shared" si="0"/>
        <v>98.416587555960348</v>
      </c>
      <c r="F49" s="48">
        <v>32.700000000000003</v>
      </c>
      <c r="G49" s="143">
        <f t="shared" si="3"/>
        <v>32.722321654407821</v>
      </c>
      <c r="H49" s="31">
        <v>32.700000000000003</v>
      </c>
      <c r="K49" s="38"/>
    </row>
    <row r="50" spans="1:11" s="31" customFormat="1" x14ac:dyDescent="0.2">
      <c r="A50" s="67" t="s">
        <v>26</v>
      </c>
      <c r="B50" s="69" t="s">
        <v>31</v>
      </c>
      <c r="C50" s="142">
        <f>шер24!C50+'ус-к23'!C50+'ум22 '!C50+'сиб21 '!C50+'пис20 '!C50+перф19!C50+'окт18 '!C50+'н-б17 '!C50+муг16!C50+'кот15 '!C50+кир14!C50+иш13!C50+'ик12 '!C50+ед11!C50+'евд10 '!C50+гур9!C50+гад8!C50+'вл7 '!C50+бурх6!C50+'буд5 '!C50+аф4!C50+'арш3 '!C50+алг2!C50+'азей1 '!C50</f>
        <v>142749262.74000001</v>
      </c>
      <c r="D50" s="142">
        <f>шер24!D50+'ус-к23'!D50+'ум22 '!D50+'сиб21 '!D50+'пис20 '!D50+перф19!D50+'окт18 '!D50+'н-б17 '!D50+муг16!D50+'кот15 '!D50+кир14!D50+иш13!D50+'ик12 '!D50+ед11!D50+'евд10 '!D50+гур9!D50+гад8!D50+'вл7 '!D50+бурх6!D50+'буд5 '!D50+аф4!D50+'арш3 '!D50+алг2!D50+'азей1 '!D50</f>
        <v>140488953.14999998</v>
      </c>
      <c r="E50" s="51">
        <f t="shared" si="0"/>
        <v>98.416587555960348</v>
      </c>
      <c r="F50" s="49">
        <f t="shared" ref="F50:F55" si="4">SUM(D50/D$65*100)</f>
        <v>32.722321654407821</v>
      </c>
      <c r="G50" s="143">
        <f t="shared" si="3"/>
        <v>32.722321654407821</v>
      </c>
      <c r="K50" s="26"/>
    </row>
    <row r="51" spans="1:11" s="5" customFormat="1" x14ac:dyDescent="0.2">
      <c r="A51" s="67"/>
      <c r="B51" s="69" t="s">
        <v>37</v>
      </c>
      <c r="C51" s="142">
        <f>шер24!C51+'ус-к23'!C51+'ум22 '!C51+'сиб21 '!C51+'пис20 '!C51+перф19!C51+'окт18 '!C51+'н-б17 '!C51+муг16!C51+'кот15 '!C51+кир14!C51+иш13!C51+'ик12 '!C51+ед11!C51+'евд10 '!C51+гур9!C51+гад8!C51+'вл7 '!C51+бурх6!C51+'буд5 '!C51+аф4!C51+'арш3 '!C51+алг2!C51+'азей1 '!C51</f>
        <v>61416085.490000002</v>
      </c>
      <c r="D51" s="142">
        <f>шер24!D51+'ус-к23'!D51+'ум22 '!D51+'сиб21 '!D51+'пис20 '!D51+перф19!D51+'окт18 '!D51+'н-б17 '!D51+муг16!D51+'кот15 '!D51+кир14!D51+иш13!D51+'ик12 '!D51+ед11!D51+'евд10 '!D51+гур9!D51+гад8!D51+'вл7 '!D51+бурх6!D51+'буд5 '!D51+аф4!D51+'арш3 '!D51+алг2!D51+'азей1 '!D51</f>
        <v>60933499.039999999</v>
      </c>
      <c r="E51" s="51">
        <f t="shared" si="0"/>
        <v>99.214234436874719</v>
      </c>
      <c r="F51" s="49">
        <f t="shared" si="4"/>
        <v>14.19247215107767</v>
      </c>
      <c r="G51" s="143">
        <f t="shared" si="3"/>
        <v>14.19247215107767</v>
      </c>
      <c r="K51" s="3"/>
    </row>
    <row r="52" spans="1:11" s="5" customFormat="1" x14ac:dyDescent="0.2">
      <c r="A52" s="67"/>
      <c r="B52" s="68" t="s">
        <v>1</v>
      </c>
      <c r="C52" s="142">
        <f>шер24!C52+'ус-к23'!C52+'ум22 '!C52+'сиб21 '!C52+'пис20 '!C52+перф19!C52+'окт18 '!C52+'н-б17 '!C52+муг16!C52+'кот15 '!C52+кир14!C52+иш13!C52+'ик12 '!C52+ед11!C52+'евд10 '!C52+гур9!C52+гад8!C52+'вл7 '!C52+бурх6!C52+'буд5 '!C52+аф4!C52+'арш3 '!C52+алг2!C52+'азей1 '!C52</f>
        <v>47419507.670000002</v>
      </c>
      <c r="D52" s="142">
        <f>шер24!D52+'ус-к23'!D52+'ум22 '!D52+'сиб21 '!D52+'пис20 '!D52+перф19!D52+'окт18 '!D52+'н-б17 '!D52+муг16!D52+'кот15 '!D52+кир14!D52+иш13!D52+'ик12 '!D52+ед11!D52+'евд10 '!D52+гур9!D52+гад8!D52+'вл7 '!D52+бурх6!D52+'буд5 '!D52+аф4!D52+'арш3 '!D52+алг2!D52+'азей1 '!D52</f>
        <v>47065550.150000013</v>
      </c>
      <c r="E52" s="51">
        <f t="shared" si="0"/>
        <v>99.253561377179963</v>
      </c>
      <c r="F52" s="49">
        <f t="shared" si="4"/>
        <v>10.962385556433075</v>
      </c>
      <c r="G52" s="143">
        <f t="shared" si="3"/>
        <v>10.962385556433075</v>
      </c>
    </row>
    <row r="53" spans="1:11" s="5" customFormat="1" x14ac:dyDescent="0.2">
      <c r="A53" s="67"/>
      <c r="B53" s="68" t="s">
        <v>8</v>
      </c>
      <c r="C53" s="142">
        <f>шер24!C53+'ус-к23'!C53+'ум22 '!C53+'сиб21 '!C53+'пис20 '!C53+перф19!C53+'окт18 '!C53+'н-б17 '!C53+муг16!C53+'кот15 '!C53+кир14!C53+иш13!C53+'ик12 '!C53+ед11!C53+'евд10 '!C53+гур9!C53+гад8!C53+'вл7 '!C53+бурх6!C53+'буд5 '!C53+аф4!C53+'арш3 '!C53+алг2!C53+'азей1 '!C53</f>
        <v>13907221.879999999</v>
      </c>
      <c r="D53" s="142">
        <f>шер24!D53+'ус-к23'!D53+'ум22 '!D53+'сиб21 '!D53+'пис20 '!D53+перф19!D53+'окт18 '!D53+'н-б17 '!D53+муг16!D53+'кот15 '!D53+кир14!D53+иш13!D53+'ик12 '!D53+ед11!D53+'евд10 '!D53+гур9!D53+гад8!D53+'вл7 '!D53+бурх6!D53+'буд5 '!D53+аф4!D53+'арш3 '!D53+алг2!D53+'азей1 '!D53</f>
        <v>13778592.949999997</v>
      </c>
      <c r="E53" s="51">
        <f t="shared" si="0"/>
        <v>99.075092559032342</v>
      </c>
      <c r="F53" s="49">
        <f t="shared" si="4"/>
        <v>3.2092740414519629</v>
      </c>
      <c r="G53" s="143">
        <f t="shared" si="3"/>
        <v>3.2092740414519629</v>
      </c>
      <c r="H53" s="3"/>
      <c r="I53" s="9"/>
    </row>
    <row r="54" spans="1:11" s="7" customFormat="1" x14ac:dyDescent="0.2">
      <c r="A54" s="67"/>
      <c r="B54" s="113" t="s">
        <v>187</v>
      </c>
      <c r="C54" s="142">
        <f>шер24!C54+'ус-к23'!C54+'ум22 '!C54+'сиб21 '!C54+'пис20 '!C54+перф19!C54+'окт18 '!C54+'н-б17 '!C54+муг16!C54+'кот15 '!C54+кир14!C54+иш13!C54+'ик12 '!C54+ед11!C54+'евд10 '!C54+гур9!C54+гад8!C54+'вл7 '!C54+бурх6!C54+'буд5 '!C54+аф4!C54+'арш3 '!C54+алг2!C54+'азей1 '!C54</f>
        <v>89355.94</v>
      </c>
      <c r="D54" s="142">
        <f>шер24!D54+'ус-к23'!D54+'ум22 '!D54+'сиб21 '!D54+'пис20 '!D54+перф19!D54+'окт18 '!D54+'н-б17 '!D54+муг16!D54+'кот15 '!D54+кир14!D54+иш13!D54+'ик12 '!D54+ед11!D54+'евд10 '!D54+гур9!D54+гад8!D54+'вл7 '!D54+бурх6!D54+'буд5 '!D54+аф4!D54+'арш3 '!D54+алг2!D54+'азей1 '!D54</f>
        <v>89355.94</v>
      </c>
      <c r="E54" s="51">
        <f t="shared" si="0"/>
        <v>100</v>
      </c>
      <c r="F54" s="49">
        <f t="shared" si="4"/>
        <v>2.0812553192634895E-2</v>
      </c>
      <c r="G54" s="143">
        <f t="shared" si="3"/>
        <v>2.0812553192634895E-2</v>
      </c>
      <c r="H54" s="6"/>
    </row>
    <row r="55" spans="1:11" s="5" customFormat="1" x14ac:dyDescent="0.2">
      <c r="A55" s="67" t="s">
        <v>49</v>
      </c>
      <c r="B55" s="69" t="s">
        <v>44</v>
      </c>
      <c r="C55" s="142">
        <f>шер24!C55+'ус-к23'!C55+'ум22 '!C55+'сиб21 '!C55+'пис20 '!C55+перф19!C55+'окт18 '!C55+'н-б17 '!C55+муг16!C55+'кот15 '!C55+кир14!C55+иш13!C55+'ик12 '!C55+ед11!C55+'евд10 '!C55+гур9!C55+гад8!C55+'вл7 '!C55+бурх6!C55+'буд5 '!C55+аф4!C55+'арш3 '!C55+алг2!C55+'азей1 '!C55</f>
        <v>0</v>
      </c>
      <c r="D55" s="142">
        <f>шер24!D55+'ус-к23'!D55+'ум22 '!D55+'сиб21 '!D55+'пис20 '!D55+перф19!D55+'окт18 '!D55+'н-б17 '!D55+муг16!D55+'кот15 '!D55+кир14!D55+иш13!D55+'ик12 '!D55+ед11!D55+'евд10 '!D55+гур9!D55+гад8!D55+'вл7 '!D55+бурх6!D55+'буд5 '!D55+аф4!D55+'арш3 '!D55+алг2!D55+'азей1 '!D55</f>
        <v>0</v>
      </c>
      <c r="E55" s="51">
        <v>0</v>
      </c>
      <c r="F55" s="49">
        <f t="shared" si="4"/>
        <v>0</v>
      </c>
      <c r="G55" s="143">
        <f t="shared" si="3"/>
        <v>0</v>
      </c>
      <c r="H55" s="3"/>
    </row>
    <row r="56" spans="1:11" s="7" customFormat="1" x14ac:dyDescent="0.2">
      <c r="A56" s="70" t="s">
        <v>23</v>
      </c>
      <c r="B56" s="63" t="s">
        <v>3</v>
      </c>
      <c r="C56" s="142">
        <f>шер24!C56+'ус-к23'!C56+'ум22 '!C56+'сиб21 '!C56+'пис20 '!C56+перф19!C56+'окт18 '!C56+'н-б17 '!C56+муг16!C56+'кот15 '!C56+кир14!C56+иш13!C56+'ик12 '!C56+ед11!C56+'евд10 '!C56+гур9!C56+гад8!C56+'вл7 '!C56+бурх6!C56+'буд5 '!C56+аф4!C56+'арш3 '!C56+алг2!C56+'азей1 '!C56</f>
        <v>6115962.8200000003</v>
      </c>
      <c r="D56" s="142">
        <f>шер24!D56+'ус-к23'!D56+'ум22 '!D56+'сиб21 '!D56+'пис20 '!D56+перф19!D56+'окт18 '!D56+'н-б17 '!D56+муг16!D56+'кот15 '!D56+кир14!D56+иш13!D56+'ик12 '!D56+ед11!D56+'евд10 '!D56+гур9!D56+гад8!D56+'вл7 '!D56+бурх6!D56+'буд5 '!D56+аф4!D56+'арш3 '!D56+алг2!D56+'азей1 '!D56</f>
        <v>6075036.29</v>
      </c>
      <c r="E56" s="51">
        <f t="shared" si="0"/>
        <v>99.330824414658551</v>
      </c>
      <c r="F56" s="48">
        <f>F57</f>
        <v>1.4</v>
      </c>
      <c r="G56" s="143">
        <f t="shared" si="3"/>
        <v>1.41498165575576</v>
      </c>
      <c r="H56" s="6">
        <v>1.4</v>
      </c>
    </row>
    <row r="57" spans="1:11" s="5" customFormat="1" x14ac:dyDescent="0.2">
      <c r="A57" s="67" t="s">
        <v>42</v>
      </c>
      <c r="B57" s="68" t="s">
        <v>43</v>
      </c>
      <c r="C57" s="142">
        <f>шер24!C57+'ус-к23'!C57+'ум22 '!C57+'сиб21 '!C57+'пис20 '!C57+перф19!C57+'окт18 '!C57+'н-б17 '!C57+муг16!C57+'кот15 '!C57+кир14!C57+иш13!C57+'ик12 '!C57+ед11!C57+'евд10 '!C57+гур9!C57+гад8!C57+'вл7 '!C57+бурх6!C57+'буд5 '!C57+аф4!C57+'арш3 '!C57+алг2!C57+'азей1 '!C57</f>
        <v>6105962.8200000003</v>
      </c>
      <c r="D57" s="142">
        <f>шер24!D57+'ус-к23'!D57+'ум22 '!D57+'сиб21 '!D57+'пис20 '!D57+перф19!D57+'окт18 '!D57+'н-б17 '!D57+муг16!D57+'кот15 '!D57+кир14!D57+иш13!D57+'ик12 '!D57+ед11!D57+'евд10 '!D57+гур9!D57+гад8!D57+'вл7 '!D57+бурх6!D57+'буд5 '!D57+аф4!D57+'арш3 '!D57+алг2!D57+'азей1 '!D57</f>
        <v>6065036.29</v>
      </c>
      <c r="E57" s="51">
        <f t="shared" si="0"/>
        <v>99.329728476794088</v>
      </c>
      <c r="F57" s="49">
        <v>1.4</v>
      </c>
      <c r="G57" s="143">
        <f t="shared" si="3"/>
        <v>1.4126524817587505</v>
      </c>
      <c r="H57" s="3"/>
    </row>
    <row r="58" spans="1:11" s="5" customFormat="1" x14ac:dyDescent="0.2">
      <c r="A58" s="67" t="s">
        <v>69</v>
      </c>
      <c r="B58" s="68" t="s">
        <v>70</v>
      </c>
      <c r="C58" s="142">
        <f>шер24!C58+'ус-к23'!C58+'ум22 '!C58+'сиб21 '!C58+'пис20 '!C58+перф19!C58+'окт18 '!C58+'н-б17 '!C58+муг16!C58+'кот15 '!C58+кир14!C58+иш13!C58+'ик12 '!C58+ед11!C58+'евд10 '!C58+гур9!C58+гад8!C58+'вл7 '!C58+бурх6!C58+'буд5 '!C58+аф4!C58+'арш3 '!C58+алг2!C58+'азей1 '!C58</f>
        <v>10000</v>
      </c>
      <c r="D58" s="142">
        <f>шер24!D58+'ус-к23'!D58+'ум22 '!D58+'сиб21 '!D58+'пис20 '!D58+перф19!D58+'окт18 '!D58+'н-б17 '!D58+муг16!D58+'кот15 '!D58+кир14!D58+иш13!D58+'ик12 '!D58+ед11!D58+'евд10 '!D58+гур9!D58+гад8!D58+'вл7 '!D58+бурх6!D58+'буд5 '!D58+аф4!D58+'арш3 '!D58+алг2!D58+'азей1 '!D58</f>
        <v>10000</v>
      </c>
      <c r="E58" s="51">
        <f t="shared" si="0"/>
        <v>100</v>
      </c>
      <c r="F58" s="49">
        <f>SUM(D58/D$65*100)</f>
        <v>2.3291739970095881E-3</v>
      </c>
      <c r="G58" s="143">
        <f t="shared" si="3"/>
        <v>2.3291739970095881E-3</v>
      </c>
    </row>
    <row r="59" spans="1:11" s="5" customFormat="1" x14ac:dyDescent="0.2">
      <c r="A59" s="70" t="s">
        <v>32</v>
      </c>
      <c r="B59" s="66" t="s">
        <v>50</v>
      </c>
      <c r="C59" s="142">
        <f>шер24!C59+'ус-к23'!C59+'ум22 '!C59+'сиб21 '!C59+'пис20 '!C59+перф19!C59+'окт18 '!C59+'н-б17 '!C59+муг16!C59+'кот15 '!C59+кир14!C59+иш13!C59+'ик12 '!C59+ед11!C59+'евд10 '!C59+гур9!C59+гад8!C59+'вл7 '!C59+бурх6!C59+'буд5 '!C59+аф4!C59+'арш3 '!C59+алг2!C59+'азей1 '!C59</f>
        <v>1916184.54</v>
      </c>
      <c r="D59" s="142">
        <f>шер24!D59+'ус-к23'!D59+'ум22 '!D59+'сиб21 '!D59+'пис20 '!D59+перф19!D59+'окт18 '!D59+'н-б17 '!D59+муг16!D59+'кот15 '!D59+кир14!D59+иш13!D59+'ик12 '!D59+ед11!D59+'евд10 '!D59+гур9!D59+гад8!D59+'вл7 '!D59+бурх6!D59+'буд5 '!D59+аф4!D59+'арш3 '!D59+алг2!D59+'азей1 '!D59</f>
        <v>1916184.54</v>
      </c>
      <c r="E59" s="51">
        <f t="shared" si="0"/>
        <v>100</v>
      </c>
      <c r="F59" s="48">
        <f>F60</f>
        <v>0.5</v>
      </c>
      <c r="G59" s="143">
        <f t="shared" si="3"/>
        <v>0.4463127204039779</v>
      </c>
      <c r="H59" s="5">
        <v>0.4</v>
      </c>
      <c r="I59" s="144">
        <f>F59-H59</f>
        <v>9.9999999999999978E-2</v>
      </c>
    </row>
    <row r="60" spans="1:11" s="5" customFormat="1" x14ac:dyDescent="0.2">
      <c r="A60" s="67" t="s">
        <v>67</v>
      </c>
      <c r="B60" s="68" t="s">
        <v>51</v>
      </c>
      <c r="C60" s="142">
        <f>шер24!C60+'ус-к23'!C60+'ум22 '!C60+'сиб21 '!C60+'пис20 '!C60+перф19!C60+'окт18 '!C60+'н-б17 '!C60+муг16!C60+'кот15 '!C60+кир14!C60+иш13!C60+'ик12 '!C60+ед11!C60+'евд10 '!C60+гур9!C60+гад8!C60+'вл7 '!C60+бурх6!C60+'буд5 '!C60+аф4!C60+'арш3 '!C60+алг2!C60+'азей1 '!C60</f>
        <v>1916184.54</v>
      </c>
      <c r="D60" s="142">
        <f>шер24!D60+'ус-к23'!D60+'ум22 '!D60+'сиб21 '!D60+'пис20 '!D60+перф19!D60+'окт18 '!D60+'н-б17 '!D60+муг16!D60+'кот15 '!D60+кир14!D60+иш13!D60+'ик12 '!D60+ед11!D60+'евд10 '!D60+гур9!D60+гад8!D60+'вл7 '!D60+бурх6!D60+'буд5 '!D60+аф4!D60+'арш3 '!D60+алг2!D60+'азей1 '!D60</f>
        <v>1916184.54</v>
      </c>
      <c r="E60" s="51">
        <f t="shared" si="0"/>
        <v>100</v>
      </c>
      <c r="F60" s="49">
        <v>0.5</v>
      </c>
      <c r="G60" s="143">
        <f t="shared" si="3"/>
        <v>0.4463127204039779</v>
      </c>
      <c r="J60" s="5" t="s">
        <v>81</v>
      </c>
    </row>
    <row r="61" spans="1:11" s="5" customFormat="1" ht="24" x14ac:dyDescent="0.2">
      <c r="A61" s="70" t="s">
        <v>53</v>
      </c>
      <c r="B61" s="74" t="s">
        <v>55</v>
      </c>
      <c r="C61" s="142">
        <f>шер24!C61+'ус-к23'!C61+'ум22 '!C61+'сиб21 '!C61+'пис20 '!C61+перф19!C61+'окт18 '!C61+'н-б17 '!C61+муг16!C61+'кот15 '!C61+кир14!C61+иш13!C61+'ик12 '!C61+ед11!C61+'евд10 '!C61+гур9!C61+гад8!C61+'вл7 '!C61+бурх6!C61+'буд5 '!C61+аф4!C61+'арш3 '!C61+алг2!C61+'азей1 '!C61</f>
        <v>48000</v>
      </c>
      <c r="D61" s="142">
        <f>шер24!D61+'ус-к23'!D61+'ум22 '!D61+'сиб21 '!D61+'пис20 '!D61+перф19!D61+'окт18 '!D61+'н-б17 '!D61+муг16!D61+'кот15 '!D61+кир14!D61+иш13!D61+'ик12 '!D61+ед11!D61+'евд10 '!D61+гур9!D61+гад8!D61+'вл7 '!D61+бурх6!D61+'буд5 '!D61+аф4!D61+'арш3 '!D61+алг2!D61+'азей1 '!D61</f>
        <v>0</v>
      </c>
      <c r="E61" s="51">
        <f t="shared" si="0"/>
        <v>0</v>
      </c>
      <c r="F61" s="48">
        <f t="shared" ref="F61:F64" si="5">SUM(D61/D$65*100)</f>
        <v>0</v>
      </c>
      <c r="G61" s="143">
        <f t="shared" si="3"/>
        <v>0</v>
      </c>
    </row>
    <row r="62" spans="1:11" s="5" customFormat="1" ht="24" x14ac:dyDescent="0.2">
      <c r="A62" s="67" t="s">
        <v>54</v>
      </c>
      <c r="B62" s="73" t="s">
        <v>120</v>
      </c>
      <c r="C62" s="142">
        <f>шер24!C62+'ус-к23'!C62+'ум22 '!C62+'сиб21 '!C62+'пис20 '!C62+перф19!C62+'окт18 '!C62+'н-б17 '!C62+муг16!C62+'кот15 '!C62+кир14!C62+иш13!C62+'ик12 '!C62+ед11!C62+'евд10 '!C62+гур9!C62+гад8!C62+'вл7 '!C62+бурх6!C62+'буд5 '!C62+аф4!C62+'арш3 '!C62+алг2!C62+'азей1 '!C62</f>
        <v>48000</v>
      </c>
      <c r="D62" s="142">
        <f>шер24!D62+'ус-к23'!D62+'ум22 '!D62+'сиб21 '!D62+'пис20 '!D62+перф19!D62+'окт18 '!D62+'н-б17 '!D62+муг16!D62+'кот15 '!D62+кир14!D62+иш13!D62+'ик12 '!D62+ед11!D62+'евд10 '!D62+гур9!D62+гад8!D62+'вл7 '!D62+бурх6!D62+'буд5 '!D62+аф4!D62+'арш3 '!D62+алг2!D62+'азей1 '!D62</f>
        <v>0</v>
      </c>
      <c r="E62" s="51">
        <f t="shared" si="0"/>
        <v>0</v>
      </c>
      <c r="F62" s="49">
        <f t="shared" si="5"/>
        <v>0</v>
      </c>
      <c r="G62" s="143">
        <f t="shared" si="3"/>
        <v>0</v>
      </c>
    </row>
    <row r="63" spans="1:11" s="5" customFormat="1" ht="36" x14ac:dyDescent="0.2">
      <c r="A63" s="70" t="s">
        <v>52</v>
      </c>
      <c r="B63" s="71" t="s">
        <v>121</v>
      </c>
      <c r="C63" s="142">
        <f>шер24!C63+'ус-к23'!C63+'ум22 '!C63+'сиб21 '!C63+'пис20 '!C63+перф19!C63+'окт18 '!C63+'н-б17 '!C63+муг16!C63+'кот15 '!C63+кир14!C63+иш13!C63+'ик12 '!C63+ед11!C63+'евд10 '!C63+гур9!C63+гад8!C63+'вл7 '!C63+бурх6!C63+'буд5 '!C63+аф4!C63+'арш3 '!C63+алг2!C63+'азей1 '!C63</f>
        <v>52459062.490000002</v>
      </c>
      <c r="D63" s="142">
        <f>шер24!D63+'ус-к23'!D63+'ум22 '!D63+'сиб21 '!D63+'пис20 '!D63+перф19!D63+'окт18 '!D63+'н-б17 '!D63+муг16!D63+'кот15 '!D63+кир14!D63+иш13!D63+'ик12 '!D63+ед11!D63+'евд10 '!D63+гур9!D63+гад8!D63+'вл7 '!D63+бурх6!D63+'буд5 '!D63+аф4!D63+'арш3 '!D63+алг2!D63+'азей1 '!D63</f>
        <v>52459062.490000002</v>
      </c>
      <c r="E63" s="51">
        <f t="shared" si="0"/>
        <v>100</v>
      </c>
      <c r="F63" s="48">
        <v>12.2</v>
      </c>
      <c r="G63" s="143">
        <f t="shared" si="3"/>
        <v>12.218628425920906</v>
      </c>
      <c r="H63" s="5">
        <v>12.2</v>
      </c>
    </row>
    <row r="64" spans="1:11" s="5" customFormat="1" ht="24" x14ac:dyDescent="0.2">
      <c r="A64" s="65">
        <v>1403</v>
      </c>
      <c r="B64" s="73" t="s">
        <v>122</v>
      </c>
      <c r="C64" s="142">
        <f>шер24!C64+'ус-к23'!C64+'ум22 '!C64+'сиб21 '!C64+'пис20 '!C64+перф19!C64+'окт18 '!C64+'н-б17 '!C64+муг16!C64+'кот15 '!C64+кир14!C64+иш13!C64+'ик12 '!C64+ед11!C64+'евд10 '!C64+гур9!C64+гад8!C64+'вл7 '!C64+бурх6!C64+'буд5 '!C64+аф4!C64+'арш3 '!C64+алг2!C64+'азей1 '!C64</f>
        <v>52459062.490000002</v>
      </c>
      <c r="D64" s="142">
        <f>шер24!D64+'ус-к23'!D64+'ум22 '!D64+'сиб21 '!D64+'пис20 '!D64+перф19!D64+'окт18 '!D64+'н-б17 '!D64+муг16!D64+'кот15 '!D64+кир14!D64+иш13!D64+'ик12 '!D64+ед11!D64+'евд10 '!D64+гур9!D64+гад8!D64+'вл7 '!D64+бурх6!D64+'буд5 '!D64+аф4!D64+'арш3 '!D64+алг2!D64+'азей1 '!D64</f>
        <v>52459062.490000002</v>
      </c>
      <c r="E64" s="51">
        <f t="shared" si="0"/>
        <v>100</v>
      </c>
      <c r="F64" s="49">
        <f t="shared" si="5"/>
        <v>12.218628425920906</v>
      </c>
      <c r="G64" s="143">
        <f t="shared" si="3"/>
        <v>12.218628425920906</v>
      </c>
    </row>
    <row r="65" spans="1:9" s="5" customFormat="1" x14ac:dyDescent="0.2">
      <c r="A65" s="65"/>
      <c r="B65" s="63" t="s">
        <v>79</v>
      </c>
      <c r="C65" s="142">
        <f>шер24!C65+'ус-к23'!C65+'ум22 '!C65+'сиб21 '!C65+'пис20 '!C65+перф19!C65+'окт18 '!C65+'н-б17 '!C65+муг16!C65+'кот15 '!C65+кир14!C65+иш13!C65+'ик12 '!C65+ед11!C65+'евд10 '!C65+гур9!C65+гад8!C65+'вл7 '!C65+бурх6!C65+'буд5 '!C65+аф4!C65+'арш3 '!C65+алг2!C65+'азей1 '!C65</f>
        <v>460346389.54000002</v>
      </c>
      <c r="D65" s="142">
        <f>шер24!D65+'ус-к23'!D65+'ум22 '!D65+'сиб21 '!D65+'пис20 '!D65+перф19!D65+'окт18 '!D65+'н-б17 '!D65+муг16!D65+'кот15 '!D65+кир14!D65+иш13!D65+'ик12 '!D65+ед11!D65+'евд10 '!D65+гур9!D65+гад8!D65+'вл7 '!D65+бурх6!D65+'буд5 '!D65+аф4!D65+'арш3 '!D65+алг2!D65+'азей1 '!D65</f>
        <v>429336752.55000001</v>
      </c>
      <c r="E65" s="51">
        <f t="shared" si="0"/>
        <v>93.26384703027945</v>
      </c>
      <c r="F65" s="145">
        <f>F8+F25+F31+F34+F42+F47+F49+F56+F59+F63</f>
        <v>100.00000000000001</v>
      </c>
      <c r="G65" s="143">
        <f t="shared" si="3"/>
        <v>100</v>
      </c>
      <c r="H65" s="56">
        <f>H8+H25+H31+H34+H42+H47+H49+H56+H59+H63</f>
        <v>99.800000000000026</v>
      </c>
    </row>
    <row r="66" spans="1:9" s="5" customFormat="1" x14ac:dyDescent="0.2">
      <c r="A66" s="65"/>
      <c r="B66" s="66" t="s">
        <v>37</v>
      </c>
      <c r="C66" s="142">
        <f>шер24!C66+'ус-к23'!C66+'ум22 '!C66+'сиб21 '!C66+'пис20 '!C66+перф19!C66+'окт18 '!C66+'н-б17 '!C66+муг16!C66+'кот15 '!C66+кир14!C66+иш13!C66+'ик12 '!C66+ед11!C66+'евд10 '!C66+гур9!C66+гад8!C66+'вл7 '!C66+бурх6!C66+'буд5 '!C66+аф4!C66+'арш3 '!C66+алг2!C66+'азей1 '!C66</f>
        <v>158276222.84000003</v>
      </c>
      <c r="D66" s="142">
        <f>шер24!D66+'ус-к23'!D66+'ум22 '!D66+'сиб21 '!D66+'пис20 '!D66+перф19!D66+'окт18 '!D66+'н-б17 '!D66+муг16!D66+'кот15 '!D66+кир14!D66+иш13!D66+'ик12 '!D66+ед11!D66+'евд10 '!D66+гур9!D66+гад8!D66+'вл7 '!D66+бурх6!D66+'буд5 '!D66+аф4!D66+'арш3 '!D66+алг2!D66+'азей1 '!D66</f>
        <v>157141494.07000002</v>
      </c>
      <c r="E66" s="51">
        <f t="shared" si="0"/>
        <v>99.283070603000738</v>
      </c>
      <c r="F66" s="48">
        <f>SUM(D66/D$65*100)</f>
        <v>36.600988183908044</v>
      </c>
      <c r="G66" s="143">
        <f t="shared" si="3"/>
        <v>36.600988183908044</v>
      </c>
      <c r="H66" s="56"/>
    </row>
    <row r="67" spans="1:9" s="5" customFormat="1" x14ac:dyDescent="0.2">
      <c r="A67" s="65"/>
      <c r="B67" s="68" t="s">
        <v>1</v>
      </c>
      <c r="C67" s="142">
        <f>шер24!C67+'ус-к23'!C67+'ум22 '!C67+'сиб21 '!C67+'пис20 '!C67+перф19!C67+'окт18 '!C67+'н-б17 '!C67+муг16!C67+'кот15 '!C67+кир14!C67+иш13!C67+'ик12 '!C67+ед11!C67+'евд10 '!C67+гур9!C67+гад8!C67+'вл7 '!C67+бурх6!C67+'буд5 '!C67+аф4!C67+'арш3 '!C67+алг2!C67+'азей1 '!C67</f>
        <v>122224504.15999998</v>
      </c>
      <c r="D67" s="142">
        <f>шер24!D67+'ус-к23'!D67+'ум22 '!D67+'сиб21 '!D67+'пис20 '!D67+перф19!D67+'окт18 '!D67+'н-б17 '!D67+муг16!D67+'кот15 '!D67+кир14!D67+иш13!D67+'ик12 '!D67+ед11!D67+'евд10 '!D67+гур9!D67+гад8!D67+'вл7 '!D67+бурх6!D67+'буд5 '!D67+аф4!D67+'арш3 '!D67+алг2!D67+'азей1 '!D67</f>
        <v>121404774.28</v>
      </c>
      <c r="E67" s="51">
        <f t="shared" si="0"/>
        <v>99.329324438144667</v>
      </c>
      <c r="F67" s="49">
        <f>SUM(D67/D$65*100)</f>
        <v>28.277284336579445</v>
      </c>
      <c r="G67" s="143">
        <f t="shared" si="3"/>
        <v>28.277284336579445</v>
      </c>
    </row>
    <row r="68" spans="1:9" s="5" customFormat="1" x14ac:dyDescent="0.2">
      <c r="A68" s="65"/>
      <c r="B68" s="68" t="s">
        <v>8</v>
      </c>
      <c r="C68" s="142">
        <f>шер24!C68+'ус-к23'!C68+'ум22 '!C68+'сиб21 '!C68+'пис20 '!C68+перф19!C68+'окт18 '!C68+'н-б17 '!C68+муг16!C68+'кот15 '!C68+кир14!C68+иш13!C68+'ик12 '!C68+ед11!C68+'евд10 '!C68+гур9!C68+гад8!C68+'вл7 '!C68+бурх6!C68+'буд5 '!C68+аф4!C68+'арш3 '!C68+алг2!C68+'азей1 '!C68</f>
        <v>35848515.289999999</v>
      </c>
      <c r="D68" s="142">
        <f>шер24!D68+'ус-к23'!D68+'ум22 '!D68+'сиб21 '!D68+'пис20 '!D68+перф19!D68+'окт18 '!D68+'н-б17 '!D68+муг16!D68+'кот15 '!D68+кир14!D68+иш13!D68+'ик12 '!D68+ед11!D68+'евд10 '!D68+гур9!D68+гад8!D68+'вл7 '!D68+бурх6!D68+'буд5 '!D68+аф4!D68+'арш3 '!D68+алг2!D68+'азей1 '!D68</f>
        <v>35533516.399999999</v>
      </c>
      <c r="E68" s="51">
        <f t="shared" si="0"/>
        <v>99.121305617675418</v>
      </c>
      <c r="F68" s="49">
        <f>SUM(D68/D$65*100)</f>
        <v>8.276374242119374</v>
      </c>
      <c r="G68" s="143">
        <f t="shared" si="3"/>
        <v>8.276374242119374</v>
      </c>
    </row>
    <row r="69" spans="1:9" s="5" customFormat="1" x14ac:dyDescent="0.2">
      <c r="A69" s="65"/>
      <c r="B69" s="113" t="s">
        <v>187</v>
      </c>
      <c r="C69" s="142">
        <f>шер24!C69+'ус-к23'!C69+'ум22 '!C69+'сиб21 '!C69+'пис20 '!C69+перф19!C69+'окт18 '!C69+'н-б17 '!C69+муг16!C69+'кот15 '!C69+кир14!C69+иш13!C69+'ик12 '!C69+ед11!C69+'евд10 '!C69+гур9!C69+гад8!C69+'вл7 '!C69+бурх6!C69+'буд5 '!C69+аф4!C69+'арш3 '!C69+алг2!C69+'азей1 '!C69</f>
        <v>203203.39</v>
      </c>
      <c r="D69" s="142">
        <f>шер24!D69+'ус-к23'!D69+'ум22 '!D69+'сиб21 '!D69+'пис20 '!D69+перф19!D69+'окт18 '!D69+'н-б17 '!D69+муг16!D69+'кот15 '!D69+кир14!D69+иш13!D69+'ик12 '!D69+ед11!D69+'евд10 '!D69+гур9!D69+гад8!D69+'вл7 '!D69+бурх6!D69+'буд5 '!D69+аф4!D69+'арш3 '!D69+алг2!D69+'азей1 '!D69</f>
        <v>203203.39</v>
      </c>
      <c r="E69" s="51">
        <f t="shared" si="0"/>
        <v>100</v>
      </c>
      <c r="F69" s="49">
        <f>SUM(D69/D$65*100)</f>
        <v>4.7329605209219819E-2</v>
      </c>
      <c r="G69" s="143">
        <f t="shared" si="3"/>
        <v>4.7329605209219819E-2</v>
      </c>
    </row>
    <row r="70" spans="1:9" s="5" customFormat="1" x14ac:dyDescent="0.2">
      <c r="A70" s="65"/>
      <c r="B70" s="68" t="s">
        <v>68</v>
      </c>
      <c r="C70" s="142">
        <f>шер24!C70+'ус-к23'!C70+'ум22 '!C70+'сиб21 '!C70+'пис20 '!C70+перф19!C70+'окт18 '!C70+'н-б17 '!C70+муг16!C70+'кот15 '!C70+кир14!C70+иш13!C70+'ик12 '!C70+ед11!C70+'евд10 '!C70+гур9!C70+гад8!C70+'вл7 '!C70+бурх6!C70+'буд5 '!C70+аф4!C70+'арш3 '!C70+алг2!C70+'азей1 '!C70</f>
        <v>15238088.620000001</v>
      </c>
      <c r="D70" s="142">
        <f>шер24!D70+'ус-к23'!D70+'ум22 '!D70+'сиб21 '!D70+'пис20 '!D70+перф19!D70+'окт18 '!D70+'н-б17 '!D70+муг16!D70+'кот15 '!D70+кир14!D70+иш13!D70+'ик12 '!D70+ед11!D70+'евд10 '!D70+гур9!D70+гад8!D70+'вл7 '!D70+бурх6!D70+'буд5 '!D70+аф4!D70+'арш3 '!D70+алг2!D70+'азей1 '!D70</f>
        <v>13259007.819999998</v>
      </c>
      <c r="E70" s="51">
        <f t="shared" si="0"/>
        <v>87.012276609269364</v>
      </c>
      <c r="F70" s="49">
        <f>SUM(D70/D$65*100)</f>
        <v>3.0882536240490781</v>
      </c>
      <c r="G70" s="143">
        <f t="shared" si="3"/>
        <v>3.0882536240490781</v>
      </c>
    </row>
    <row r="71" spans="1:9" s="5" customFormat="1" x14ac:dyDescent="0.2">
      <c r="A71" s="65"/>
      <c r="B71" s="68" t="s">
        <v>10</v>
      </c>
      <c r="C71" s="142">
        <f>шер24!C71+'ус-к23'!C71+'ум22 '!C71+'сиб21 '!C71+'пис20 '!C71+перф19!C71+'окт18 '!C71+'н-б17 '!C71+муг16!C71+'кот15 '!C71+кир14!C71+иш13!C71+'ик12 '!C71+ед11!C71+'евд10 '!C71+гур9!C71+гад8!C71+'вл7 '!C71+бурх6!C71+'буд5 '!C71+аф4!C71+'арш3 '!C71+алг2!C71+'азей1 '!C71</f>
        <v>45657847.800000004</v>
      </c>
      <c r="D71" s="142">
        <f>шер24!D71+'ус-к23'!D71+'ум22 '!D71+'сиб21 '!D71+'пис20 '!D71+перф19!D71+'окт18 '!D71+'н-б17 '!D71+муг16!D71+'кот15 '!D71+кир14!D71+иш13!D71+'ик12 '!D71+ед11!D71+'евд10 '!D71+гур9!D71+гад8!D71+'вл7 '!D71+бурх6!D71+'буд5 '!D71+аф4!D71+'арш3 '!D71+алг2!D71+'азей1 '!D71</f>
        <v>44815155.440000005</v>
      </c>
      <c r="E71" s="51">
        <f t="shared" si="0"/>
        <v>98.154331838654926</v>
      </c>
      <c r="F71" s="49">
        <f>D71*100/D65</f>
        <v>10.438229472279081</v>
      </c>
      <c r="G71" s="143">
        <f t="shared" si="3"/>
        <v>10.43822947227908</v>
      </c>
    </row>
    <row r="72" spans="1:9" s="5" customFormat="1" x14ac:dyDescent="0.2">
      <c r="A72" s="65"/>
      <c r="B72" s="69" t="s">
        <v>4</v>
      </c>
      <c r="C72" s="142">
        <f>шер24!C72+'ус-к23'!C72+'ум22 '!C72+'сиб21 '!C72+'пис20 '!C72+перф19!C72+'окт18 '!C72+'н-б17 '!C72+муг16!C72+'кот15 '!C72+кир14!C72+иш13!C72+'ик12 '!C72+ед11!C72+'евд10 '!C72+гур9!C72+гад8!C72+'вл7 '!C72+бурх6!C72+'буд5 '!C72+аф4!C72+'арш3 '!C72+алг2!C72+'азей1 '!C72</f>
        <v>-27753648.760000005</v>
      </c>
      <c r="D72" s="142">
        <f>шер24!D72+'ус-к23'!D72+'ум22 '!D72+'сиб21 '!D72+'пис20 '!D72+перф19!D72+'окт18 '!D72+'н-б17 '!D72+муг16!D72+'кот15 '!D72+кир14!D72+иш13!D72+'ик12 '!D72+ед11!D72+'евд10 '!D72+гур9!D72+гад8!D72+'вл7 '!D72+бурх6!D72+'буд5 '!D72+аф4!D72+'арш3 '!D72+алг2!D72+'азей1 '!D72</f>
        <v>-11913532.339999998</v>
      </c>
      <c r="E72" s="51"/>
      <c r="F72" s="52"/>
      <c r="G72" s="143"/>
      <c r="H72" s="3"/>
      <c r="I72" s="3"/>
    </row>
    <row r="73" spans="1:9" s="5" customFormat="1" x14ac:dyDescent="0.2">
      <c r="A73" s="65"/>
      <c r="B73" s="69" t="s">
        <v>27</v>
      </c>
      <c r="C73" s="142">
        <f>шер24!C73+'ус-к23'!C73+'ум22 '!C73+'сиб21 '!C73+'пис20 '!C73+перф19!C73+'окт18 '!C73+'н-б17 '!C73+муг16!C73+'кот15 '!C73+кир14!C73+иш13!C73+'ик12 '!C73+ед11!C73+'евд10 '!C73+гур9!C73+гад8!C73+'вл7 '!C73+бурх6!C73+'буд5 '!C73+аф4!C73+'арш3 '!C73+алг2!C73+'азей1 '!C73</f>
        <v>0</v>
      </c>
      <c r="D73" s="142">
        <f>шер24!D73+'ус-к23'!D73+'ум22 '!D73+'сиб21 '!D73+'пис20 '!D73+перф19!D73+'окт18 '!D73+'н-б17 '!D73+муг16!D73+'кот15 '!D73+кир14!D73+иш13!D73+'ик12 '!D73+ед11!D73+'евд10 '!D73+гур9!D73+гад8!D73+'вл7 '!D73+бурх6!D73+'буд5 '!D73+аф4!D73+'арш3 '!D73+алг2!D73+'азей1 '!D73</f>
        <v>0</v>
      </c>
      <c r="E73" s="51"/>
      <c r="F73" s="53"/>
      <c r="G73" s="143"/>
    </row>
    <row r="74" spans="1:9" s="5" customFormat="1" x14ac:dyDescent="0.2">
      <c r="A74" s="65"/>
      <c r="B74" s="69" t="s">
        <v>11</v>
      </c>
      <c r="C74" s="142">
        <f>шер24!C74+'ус-к23'!C74+'ум22 '!C74+'сиб21 '!C74+'пис20 '!C74+перф19!C74+'окт18 '!C74+'н-б17 '!C74+муг16!C74+'кот15 '!C74+кир14!C74+иш13!C74+'ик12 '!C74+ед11!C74+'евд10 '!C74+гур9!C74+гад8!C74+'вл7 '!C74+бурх6!C74+'буд5 '!C74+аф4!C74+'арш3 '!C74+алг2!C74+'азей1 '!C74</f>
        <v>4394000</v>
      </c>
      <c r="D74" s="142">
        <f>шер24!D74+'ус-к23'!D74+'ум22 '!D74+'сиб21 '!D74+'пис20 '!D74+перф19!D74+'окт18 '!D74+'н-б17 '!D74+муг16!D74+'кот15 '!D74+кир14!D74+иш13!D74+'ик12 '!D74+ед11!D74+'евд10 '!D74+гур9!D74+гад8!D74+'вл7 '!D74+бурх6!D74+'буд5 '!D74+аф4!D74+'арш3 '!D74+алг2!D74+'азей1 '!D74</f>
        <v>0</v>
      </c>
      <c r="E74" s="126"/>
      <c r="F74" s="52"/>
      <c r="G74" s="143"/>
    </row>
    <row r="75" spans="1:9" x14ac:dyDescent="0.2">
      <c r="A75" s="65"/>
      <c r="B75" s="69" t="s">
        <v>9</v>
      </c>
      <c r="C75" s="142">
        <f>шер24!C75+'ус-к23'!C75+'ум22 '!C75+'сиб21 '!C75+'пис20 '!C75+перф19!C75+'окт18 '!C75+'н-б17 '!C75+муг16!C75+'кот15 '!C75+кир14!C75+иш13!C75+'ик12 '!C75+ед11!C75+'евд10 '!C75+гур9!C75+гад8!C75+'вл7 '!C75+бурх6!C75+'буд5 '!C75+аф4!C75+'арш3 '!C75+алг2!C75+'азей1 '!C75</f>
        <v>23359648.760000005</v>
      </c>
      <c r="D75" s="142">
        <f>шер24!D75+'ус-к23'!D75+'ум22 '!D75+'сиб21 '!D75+'пис20 '!D75+перф19!D75+'окт18 '!D75+'н-б17 '!D75+муг16!D75+'кот15 '!D75+кир14!D75+иш13!D75+'ик12 '!D75+ед11!D75+'евд10 '!D75+гур9!D75+гад8!D75+'вл7 '!D75+бурх6!D75+'буд5 '!D75+аф4!D75+'арш3 '!D75+алг2!D75+'азей1 '!D75</f>
        <v>11913532.339999998</v>
      </c>
      <c r="E75" s="126"/>
      <c r="F75" s="52"/>
      <c r="G75" s="143"/>
    </row>
    <row r="76" spans="1:9" x14ac:dyDescent="0.2">
      <c r="A76" s="65"/>
      <c r="B76" s="68" t="s">
        <v>88</v>
      </c>
      <c r="C76" s="142">
        <f>шер24!C76+'ус-к23'!C76+'ум22 '!C76+'сиб21 '!C76+'пис20 '!C76+перф19!C76+'окт18 '!C76+'н-б17 '!C76+муг16!C76+'кот15 '!C76+кир14!C76+иш13!C76+'ик12 '!C76+ед11!C76+'евд10 '!C76+гур9!C76+гад8!C76+'вл7 '!C76+бурх6!C76+'буд5 '!C76+аф4!C76+'арш3 '!C76+алг2!C76+'азей1 '!C76</f>
        <v>-436986740.77999997</v>
      </c>
      <c r="D76" s="142">
        <f>шер24!D76+'ус-к23'!D76+'ум22 '!D76+'сиб21 '!D76+'пис20 '!D76+перф19!D76+'окт18 '!D76+'н-б17 '!D76+муг16!D76+'кот15 '!D76+кир14!D76+иш13!D76+'ик12 '!D76+ед11!D76+'евд10 '!D76+гур9!D76+гад8!D76+'вл7 '!D76+бурх6!D76+'буд5 '!D76+аф4!D76+'арш3 '!D76+алг2!D76+'азей1 '!D76</f>
        <v>-421008645.45999998</v>
      </c>
      <c r="E76" s="126"/>
      <c r="F76" s="52"/>
      <c r="G76" s="143"/>
    </row>
    <row r="77" spans="1:9" ht="12.75" customHeight="1" x14ac:dyDescent="0.2">
      <c r="A77" s="65"/>
      <c r="B77" s="68" t="s">
        <v>89</v>
      </c>
      <c r="C77" s="142">
        <f>шер24!C77+'ус-к23'!C77+'ум22 '!C77+'сиб21 '!C77+'пис20 '!C77+перф19!C77+'окт18 '!C77+'н-б17 '!C77+муг16!C77+'кот15 '!C77+кир14!C77+иш13!C77+'ик12 '!C77+ед11!C77+'евд10 '!C77+гур9!C77+гад8!C77+'вл7 '!C77+бурх6!C77+'буд5 '!C77+аф4!C77+'арш3 '!C77+алг2!C77+'азей1 '!C77</f>
        <v>460346389.54000002</v>
      </c>
      <c r="D77" s="142">
        <f>шер24!D77+'ус-к23'!D77+'ум22 '!D77+'сиб21 '!D77+'пис20 '!D77+перф19!D77+'окт18 '!D77+'н-б17 '!D77+муг16!D77+'кот15 '!D77+кир14!D77+иш13!D77+'ик12 '!D77+ед11!D77+'евд10 '!D77+гур9!D77+гад8!D77+'вл7 '!D77+бурх6!D77+'буд5 '!D77+аф4!D77+'арш3 '!D77+алг2!D77+'азей1 '!D77</f>
        <v>432922177.80000001</v>
      </c>
      <c r="E77" s="126"/>
      <c r="F77" s="52"/>
      <c r="G77" s="143"/>
    </row>
    <row r="78" spans="1:9" ht="12.75" customHeight="1" x14ac:dyDescent="0.2">
      <c r="A78" s="65"/>
      <c r="B78" s="63" t="s">
        <v>78</v>
      </c>
      <c r="C78" s="142">
        <f>шер24!C78+'ус-к23'!C78+'ум22 '!C78+'сиб21 '!C78+'пис20 '!C78+перф19!C78+'окт18 '!C78+'н-б17 '!C78+муг16!C78+'кот15 '!C78+кир14!C78+иш13!C78+'ик12 '!C78+ед11!C78+'евд10 '!C78+гур9!C78+гад8!C78+'вл7 '!C78+бурх6!C78+'буд5 '!C78+аф4!C78+'арш3 '!C78+алг2!C78+'азей1 '!C78</f>
        <v>432592740.78000003</v>
      </c>
      <c r="D78" s="142">
        <f>шер24!D78+'ус-к23'!D78+'ум22 '!D78+'сиб21 '!D78+'пис20 '!D78+перф19!D78+'окт18 '!D78+'н-б17 '!D78+муг16!D78+'кот15 '!D78+кир14!D78+иш13!D78+'ик12 '!D78+ед11!D78+'евд10 '!D78+гур9!D78+гад8!D78+'вл7 '!D78+бурх6!D78+'буд5 '!D78+аф4!D78+'арш3 '!D78+алг2!D78+'азей1 '!D78</f>
        <v>417423220.2100001</v>
      </c>
      <c r="E78" s="127"/>
      <c r="F78" s="50"/>
      <c r="G78" s="143"/>
    </row>
    <row r="79" spans="1:9" ht="12.75" customHeight="1" x14ac:dyDescent="0.2">
      <c r="A79" s="65"/>
      <c r="B79" s="63" t="s">
        <v>33</v>
      </c>
      <c r="C79" s="142">
        <f>шер24!C79+'ус-к23'!C79+'ум22 '!C79+'сиб21 '!C79+'пис20 '!C79+перф19!C79+'окт18 '!C79+'н-б17 '!C79+муг16!C79+'кот15 '!C79+кир14!C79+иш13!C79+'ик12 '!C79+ед11!C79+'евд10 '!C79+гур9!C79+гад8!C79+'вл7 '!C79+бурх6!C79+'буд5 '!C79+аф4!C79+'арш3 '!C79+алг2!C79+'азей1 '!C79</f>
        <v>201447300</v>
      </c>
      <c r="D79" s="142">
        <f>шер24!D79+'ус-к23'!D79+'ум22 '!D79+'сиб21 '!D79+'пис20 '!D79+перф19!D79+'окт18 '!D79+'н-б17 '!D79+муг16!D79+'кот15 '!D79+кир14!D79+иш13!D79+'ик12 '!D79+ед11!D79+'евд10 '!D79+гур9!D79+гад8!D79+'вл7 '!D79+бурх6!D79+'буд5 '!D79+аф4!D79+'арш3 '!D79+алг2!D79+'азей1 '!D79</f>
        <v>201447300</v>
      </c>
      <c r="E79" s="127"/>
      <c r="F79" s="50"/>
      <c r="G79" s="143"/>
    </row>
    <row r="80" spans="1:9" x14ac:dyDescent="0.2">
      <c r="A80" s="65"/>
      <c r="B80" s="63" t="s">
        <v>34</v>
      </c>
      <c r="C80" s="142">
        <f>шер24!C80+'ус-к23'!C80+'ум22 '!C80+'сиб21 '!C80+'пис20 '!C80+перф19!C80+'окт18 '!C80+'н-б17 '!C80+муг16!C80+'кот15 '!C80+кир14!C80+иш13!C80+'ик12 '!C80+ед11!C80+'евд10 '!C80+гур9!C80+гад8!C80+'вл7 '!C80+бурх6!C80+'буд5 '!C80+аф4!C80+'арш3 '!C80+алг2!C80+'азей1 '!C80</f>
        <v>231145440.77999997</v>
      </c>
      <c r="D80" s="142">
        <f>шер24!D80+'ус-к23'!D80+'ум22 '!D80+'сиб21 '!D80+'пис20 '!D80+перф19!D80+'окт18 '!D80+'н-б17 '!D80+муг16!D80+'кот15 '!D80+кир14!D80+иш13!D80+'ик12 '!D80+ед11!D80+'евд10 '!D80+гур9!D80+гад8!D80+'вл7 '!D80+бурх6!D80+'буд5 '!D80+аф4!D80+'арш3 '!D80+алг2!D80+'азей1 '!D80</f>
        <v>215975920.21000001</v>
      </c>
      <c r="E80" s="127"/>
      <c r="F80" s="50"/>
      <c r="G80" s="143"/>
    </row>
    <row r="81" spans="1:7" x14ac:dyDescent="0.2">
      <c r="A81" s="65"/>
      <c r="B81" s="71" t="s">
        <v>92</v>
      </c>
      <c r="C81" s="47"/>
      <c r="D81" s="48">
        <v>62.7</v>
      </c>
      <c r="E81" s="46"/>
      <c r="F81" s="50"/>
      <c r="G81" s="143"/>
    </row>
  </sheetData>
  <mergeCells count="9">
    <mergeCell ref="A1:F1"/>
    <mergeCell ref="A2:F2"/>
    <mergeCell ref="A3:F3"/>
    <mergeCell ref="A5:A7"/>
    <mergeCell ref="B5:B7"/>
    <mergeCell ref="C5:C7"/>
    <mergeCell ref="D5:D7"/>
    <mergeCell ref="E5:E7"/>
    <mergeCell ref="F5:F7"/>
  </mergeCells>
  <pageMargins left="0.98425196850393704" right="0.19685039370078741" top="0" bottom="0.19685039370078741" header="0.51181102362204722" footer="0.51181102362204722"/>
  <pageSetup paperSize="9" scale="72" orientation="portrait" horizontalDpi="120" verticalDpi="7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627"/>
  <sheetViews>
    <sheetView workbookViewId="0">
      <selection activeCell="D902" sqref="D902"/>
    </sheetView>
  </sheetViews>
  <sheetFormatPr defaultRowHeight="12.75" customHeight="1" outlineLevelRow="2" x14ac:dyDescent="0.2"/>
  <cols>
    <col min="1" max="1" width="30.7109375" customWidth="1"/>
    <col min="2" max="3" width="10.28515625" customWidth="1"/>
    <col min="4" max="4" width="17.28515625" customWidth="1"/>
    <col min="5" max="5" width="17.42578125" customWidth="1"/>
    <col min="6" max="6" width="14.28515625" customWidth="1"/>
    <col min="7" max="7" width="13.140625" customWidth="1"/>
    <col min="8" max="10" width="9.140625" customWidth="1"/>
    <col min="257" max="257" width="30.7109375" customWidth="1"/>
    <col min="258" max="259" width="10.28515625" customWidth="1"/>
    <col min="260" max="261" width="15.42578125" customWidth="1"/>
    <col min="262" max="262" width="9.140625" customWidth="1"/>
    <col min="263" max="263" width="13.140625" customWidth="1"/>
    <col min="264" max="266" width="9.140625" customWidth="1"/>
    <col min="513" max="513" width="30.7109375" customWidth="1"/>
    <col min="514" max="515" width="10.28515625" customWidth="1"/>
    <col min="516" max="517" width="15.42578125" customWidth="1"/>
    <col min="518" max="518" width="9.140625" customWidth="1"/>
    <col min="519" max="519" width="13.140625" customWidth="1"/>
    <col min="520" max="522" width="9.140625" customWidth="1"/>
    <col min="769" max="769" width="30.7109375" customWidth="1"/>
    <col min="770" max="771" width="10.28515625" customWidth="1"/>
    <col min="772" max="773" width="15.42578125" customWidth="1"/>
    <col min="774" max="774" width="9.140625" customWidth="1"/>
    <col min="775" max="775" width="13.140625" customWidth="1"/>
    <col min="776" max="778" width="9.140625" customWidth="1"/>
    <col min="1025" max="1025" width="30.7109375" customWidth="1"/>
    <col min="1026" max="1027" width="10.28515625" customWidth="1"/>
    <col min="1028" max="1029" width="15.42578125" customWidth="1"/>
    <col min="1030" max="1030" width="9.140625" customWidth="1"/>
    <col min="1031" max="1031" width="13.140625" customWidth="1"/>
    <col min="1032" max="1034" width="9.140625" customWidth="1"/>
    <col min="1281" max="1281" width="30.7109375" customWidth="1"/>
    <col min="1282" max="1283" width="10.28515625" customWidth="1"/>
    <col min="1284" max="1285" width="15.42578125" customWidth="1"/>
    <col min="1286" max="1286" width="9.140625" customWidth="1"/>
    <col min="1287" max="1287" width="13.140625" customWidth="1"/>
    <col min="1288" max="1290" width="9.140625" customWidth="1"/>
    <col min="1537" max="1537" width="30.7109375" customWidth="1"/>
    <col min="1538" max="1539" width="10.28515625" customWidth="1"/>
    <col min="1540" max="1541" width="15.42578125" customWidth="1"/>
    <col min="1542" max="1542" width="9.140625" customWidth="1"/>
    <col min="1543" max="1543" width="13.140625" customWidth="1"/>
    <col min="1544" max="1546" width="9.140625" customWidth="1"/>
    <col min="1793" max="1793" width="30.7109375" customWidth="1"/>
    <col min="1794" max="1795" width="10.28515625" customWidth="1"/>
    <col min="1796" max="1797" width="15.42578125" customWidth="1"/>
    <col min="1798" max="1798" width="9.140625" customWidth="1"/>
    <col min="1799" max="1799" width="13.140625" customWidth="1"/>
    <col min="1800" max="1802" width="9.140625" customWidth="1"/>
    <col min="2049" max="2049" width="30.7109375" customWidth="1"/>
    <col min="2050" max="2051" width="10.28515625" customWidth="1"/>
    <col min="2052" max="2053" width="15.42578125" customWidth="1"/>
    <col min="2054" max="2054" width="9.140625" customWidth="1"/>
    <col min="2055" max="2055" width="13.140625" customWidth="1"/>
    <col min="2056" max="2058" width="9.140625" customWidth="1"/>
    <col min="2305" max="2305" width="30.7109375" customWidth="1"/>
    <col min="2306" max="2307" width="10.28515625" customWidth="1"/>
    <col min="2308" max="2309" width="15.42578125" customWidth="1"/>
    <col min="2310" max="2310" width="9.140625" customWidth="1"/>
    <col min="2311" max="2311" width="13.140625" customWidth="1"/>
    <col min="2312" max="2314" width="9.140625" customWidth="1"/>
    <col min="2561" max="2561" width="30.7109375" customWidth="1"/>
    <col min="2562" max="2563" width="10.28515625" customWidth="1"/>
    <col min="2564" max="2565" width="15.42578125" customWidth="1"/>
    <col min="2566" max="2566" width="9.140625" customWidth="1"/>
    <col min="2567" max="2567" width="13.140625" customWidth="1"/>
    <col min="2568" max="2570" width="9.140625" customWidth="1"/>
    <col min="2817" max="2817" width="30.7109375" customWidth="1"/>
    <col min="2818" max="2819" width="10.28515625" customWidth="1"/>
    <col min="2820" max="2821" width="15.42578125" customWidth="1"/>
    <col min="2822" max="2822" width="9.140625" customWidth="1"/>
    <col min="2823" max="2823" width="13.140625" customWidth="1"/>
    <col min="2824" max="2826" width="9.140625" customWidth="1"/>
    <col min="3073" max="3073" width="30.7109375" customWidth="1"/>
    <col min="3074" max="3075" width="10.28515625" customWidth="1"/>
    <col min="3076" max="3077" width="15.42578125" customWidth="1"/>
    <col min="3078" max="3078" width="9.140625" customWidth="1"/>
    <col min="3079" max="3079" width="13.140625" customWidth="1"/>
    <col min="3080" max="3082" width="9.140625" customWidth="1"/>
    <col min="3329" max="3329" width="30.7109375" customWidth="1"/>
    <col min="3330" max="3331" width="10.28515625" customWidth="1"/>
    <col min="3332" max="3333" width="15.42578125" customWidth="1"/>
    <col min="3334" max="3334" width="9.140625" customWidth="1"/>
    <col min="3335" max="3335" width="13.140625" customWidth="1"/>
    <col min="3336" max="3338" width="9.140625" customWidth="1"/>
    <col min="3585" max="3585" width="30.7109375" customWidth="1"/>
    <col min="3586" max="3587" width="10.28515625" customWidth="1"/>
    <col min="3588" max="3589" width="15.42578125" customWidth="1"/>
    <col min="3590" max="3590" width="9.140625" customWidth="1"/>
    <col min="3591" max="3591" width="13.140625" customWidth="1"/>
    <col min="3592" max="3594" width="9.140625" customWidth="1"/>
    <col min="3841" max="3841" width="30.7109375" customWidth="1"/>
    <col min="3842" max="3843" width="10.28515625" customWidth="1"/>
    <col min="3844" max="3845" width="15.42578125" customWidth="1"/>
    <col min="3846" max="3846" width="9.140625" customWidth="1"/>
    <col min="3847" max="3847" width="13.140625" customWidth="1"/>
    <col min="3848" max="3850" width="9.140625" customWidth="1"/>
    <col min="4097" max="4097" width="30.7109375" customWidth="1"/>
    <col min="4098" max="4099" width="10.28515625" customWidth="1"/>
    <col min="4100" max="4101" width="15.42578125" customWidth="1"/>
    <col min="4102" max="4102" width="9.140625" customWidth="1"/>
    <col min="4103" max="4103" width="13.140625" customWidth="1"/>
    <col min="4104" max="4106" width="9.140625" customWidth="1"/>
    <col min="4353" max="4353" width="30.7109375" customWidth="1"/>
    <col min="4354" max="4355" width="10.28515625" customWidth="1"/>
    <col min="4356" max="4357" width="15.42578125" customWidth="1"/>
    <col min="4358" max="4358" width="9.140625" customWidth="1"/>
    <col min="4359" max="4359" width="13.140625" customWidth="1"/>
    <col min="4360" max="4362" width="9.140625" customWidth="1"/>
    <col min="4609" max="4609" width="30.7109375" customWidth="1"/>
    <col min="4610" max="4611" width="10.28515625" customWidth="1"/>
    <col min="4612" max="4613" width="15.42578125" customWidth="1"/>
    <col min="4614" max="4614" width="9.140625" customWidth="1"/>
    <col min="4615" max="4615" width="13.140625" customWidth="1"/>
    <col min="4616" max="4618" width="9.140625" customWidth="1"/>
    <col min="4865" max="4865" width="30.7109375" customWidth="1"/>
    <col min="4866" max="4867" width="10.28515625" customWidth="1"/>
    <col min="4868" max="4869" width="15.42578125" customWidth="1"/>
    <col min="4870" max="4870" width="9.140625" customWidth="1"/>
    <col min="4871" max="4871" width="13.140625" customWidth="1"/>
    <col min="4872" max="4874" width="9.140625" customWidth="1"/>
    <col min="5121" max="5121" width="30.7109375" customWidth="1"/>
    <col min="5122" max="5123" width="10.28515625" customWidth="1"/>
    <col min="5124" max="5125" width="15.42578125" customWidth="1"/>
    <col min="5126" max="5126" width="9.140625" customWidth="1"/>
    <col min="5127" max="5127" width="13.140625" customWidth="1"/>
    <col min="5128" max="5130" width="9.140625" customWidth="1"/>
    <col min="5377" max="5377" width="30.7109375" customWidth="1"/>
    <col min="5378" max="5379" width="10.28515625" customWidth="1"/>
    <col min="5380" max="5381" width="15.42578125" customWidth="1"/>
    <col min="5382" max="5382" width="9.140625" customWidth="1"/>
    <col min="5383" max="5383" width="13.140625" customWidth="1"/>
    <col min="5384" max="5386" width="9.140625" customWidth="1"/>
    <col min="5633" max="5633" width="30.7109375" customWidth="1"/>
    <col min="5634" max="5635" width="10.28515625" customWidth="1"/>
    <col min="5636" max="5637" width="15.42578125" customWidth="1"/>
    <col min="5638" max="5638" width="9.140625" customWidth="1"/>
    <col min="5639" max="5639" width="13.140625" customWidth="1"/>
    <col min="5640" max="5642" width="9.140625" customWidth="1"/>
    <col min="5889" max="5889" width="30.7109375" customWidth="1"/>
    <col min="5890" max="5891" width="10.28515625" customWidth="1"/>
    <col min="5892" max="5893" width="15.42578125" customWidth="1"/>
    <col min="5894" max="5894" width="9.140625" customWidth="1"/>
    <col min="5895" max="5895" width="13.140625" customWidth="1"/>
    <col min="5896" max="5898" width="9.140625" customWidth="1"/>
    <col min="6145" max="6145" width="30.7109375" customWidth="1"/>
    <col min="6146" max="6147" width="10.28515625" customWidth="1"/>
    <col min="6148" max="6149" width="15.42578125" customWidth="1"/>
    <col min="6150" max="6150" width="9.140625" customWidth="1"/>
    <col min="6151" max="6151" width="13.140625" customWidth="1"/>
    <col min="6152" max="6154" width="9.140625" customWidth="1"/>
    <col min="6401" max="6401" width="30.7109375" customWidth="1"/>
    <col min="6402" max="6403" width="10.28515625" customWidth="1"/>
    <col min="6404" max="6405" width="15.42578125" customWidth="1"/>
    <col min="6406" max="6406" width="9.140625" customWidth="1"/>
    <col min="6407" max="6407" width="13.140625" customWidth="1"/>
    <col min="6408" max="6410" width="9.140625" customWidth="1"/>
    <col min="6657" max="6657" width="30.7109375" customWidth="1"/>
    <col min="6658" max="6659" width="10.28515625" customWidth="1"/>
    <col min="6660" max="6661" width="15.42578125" customWidth="1"/>
    <col min="6662" max="6662" width="9.140625" customWidth="1"/>
    <col min="6663" max="6663" width="13.140625" customWidth="1"/>
    <col min="6664" max="6666" width="9.140625" customWidth="1"/>
    <col min="6913" max="6913" width="30.7109375" customWidth="1"/>
    <col min="6914" max="6915" width="10.28515625" customWidth="1"/>
    <col min="6916" max="6917" width="15.42578125" customWidth="1"/>
    <col min="6918" max="6918" width="9.140625" customWidth="1"/>
    <col min="6919" max="6919" width="13.140625" customWidth="1"/>
    <col min="6920" max="6922" width="9.140625" customWidth="1"/>
    <col min="7169" max="7169" width="30.7109375" customWidth="1"/>
    <col min="7170" max="7171" width="10.28515625" customWidth="1"/>
    <col min="7172" max="7173" width="15.42578125" customWidth="1"/>
    <col min="7174" max="7174" width="9.140625" customWidth="1"/>
    <col min="7175" max="7175" width="13.140625" customWidth="1"/>
    <col min="7176" max="7178" width="9.140625" customWidth="1"/>
    <col min="7425" max="7425" width="30.7109375" customWidth="1"/>
    <col min="7426" max="7427" width="10.28515625" customWidth="1"/>
    <col min="7428" max="7429" width="15.42578125" customWidth="1"/>
    <col min="7430" max="7430" width="9.140625" customWidth="1"/>
    <col min="7431" max="7431" width="13.140625" customWidth="1"/>
    <col min="7432" max="7434" width="9.140625" customWidth="1"/>
    <col min="7681" max="7681" width="30.7109375" customWidth="1"/>
    <col min="7682" max="7683" width="10.28515625" customWidth="1"/>
    <col min="7684" max="7685" width="15.42578125" customWidth="1"/>
    <col min="7686" max="7686" width="9.140625" customWidth="1"/>
    <col min="7687" max="7687" width="13.140625" customWidth="1"/>
    <col min="7688" max="7690" width="9.140625" customWidth="1"/>
    <col min="7937" max="7937" width="30.7109375" customWidth="1"/>
    <col min="7938" max="7939" width="10.28515625" customWidth="1"/>
    <col min="7940" max="7941" width="15.42578125" customWidth="1"/>
    <col min="7942" max="7942" width="9.140625" customWidth="1"/>
    <col min="7943" max="7943" width="13.140625" customWidth="1"/>
    <col min="7944" max="7946" width="9.140625" customWidth="1"/>
    <col min="8193" max="8193" width="30.7109375" customWidth="1"/>
    <col min="8194" max="8195" width="10.28515625" customWidth="1"/>
    <col min="8196" max="8197" width="15.42578125" customWidth="1"/>
    <col min="8198" max="8198" width="9.140625" customWidth="1"/>
    <col min="8199" max="8199" width="13.140625" customWidth="1"/>
    <col min="8200" max="8202" width="9.140625" customWidth="1"/>
    <col min="8449" max="8449" width="30.7109375" customWidth="1"/>
    <col min="8450" max="8451" width="10.28515625" customWidth="1"/>
    <col min="8452" max="8453" width="15.42578125" customWidth="1"/>
    <col min="8454" max="8454" width="9.140625" customWidth="1"/>
    <col min="8455" max="8455" width="13.140625" customWidth="1"/>
    <col min="8456" max="8458" width="9.140625" customWidth="1"/>
    <col min="8705" max="8705" width="30.7109375" customWidth="1"/>
    <col min="8706" max="8707" width="10.28515625" customWidth="1"/>
    <col min="8708" max="8709" width="15.42578125" customWidth="1"/>
    <col min="8710" max="8710" width="9.140625" customWidth="1"/>
    <col min="8711" max="8711" width="13.140625" customWidth="1"/>
    <col min="8712" max="8714" width="9.140625" customWidth="1"/>
    <col min="8961" max="8961" width="30.7109375" customWidth="1"/>
    <col min="8962" max="8963" width="10.28515625" customWidth="1"/>
    <col min="8964" max="8965" width="15.42578125" customWidth="1"/>
    <col min="8966" max="8966" width="9.140625" customWidth="1"/>
    <col min="8967" max="8967" width="13.140625" customWidth="1"/>
    <col min="8968" max="8970" width="9.140625" customWidth="1"/>
    <col min="9217" max="9217" width="30.7109375" customWidth="1"/>
    <col min="9218" max="9219" width="10.28515625" customWidth="1"/>
    <col min="9220" max="9221" width="15.42578125" customWidth="1"/>
    <col min="9222" max="9222" width="9.140625" customWidth="1"/>
    <col min="9223" max="9223" width="13.140625" customWidth="1"/>
    <col min="9224" max="9226" width="9.140625" customWidth="1"/>
    <col min="9473" max="9473" width="30.7109375" customWidth="1"/>
    <col min="9474" max="9475" width="10.28515625" customWidth="1"/>
    <col min="9476" max="9477" width="15.42578125" customWidth="1"/>
    <col min="9478" max="9478" width="9.140625" customWidth="1"/>
    <col min="9479" max="9479" width="13.140625" customWidth="1"/>
    <col min="9480" max="9482" width="9.140625" customWidth="1"/>
    <col min="9729" max="9729" width="30.7109375" customWidth="1"/>
    <col min="9730" max="9731" width="10.28515625" customWidth="1"/>
    <col min="9732" max="9733" width="15.42578125" customWidth="1"/>
    <col min="9734" max="9734" width="9.140625" customWidth="1"/>
    <col min="9735" max="9735" width="13.140625" customWidth="1"/>
    <col min="9736" max="9738" width="9.140625" customWidth="1"/>
    <col min="9985" max="9985" width="30.7109375" customWidth="1"/>
    <col min="9986" max="9987" width="10.28515625" customWidth="1"/>
    <col min="9988" max="9989" width="15.42578125" customWidth="1"/>
    <col min="9990" max="9990" width="9.140625" customWidth="1"/>
    <col min="9991" max="9991" width="13.140625" customWidth="1"/>
    <col min="9992" max="9994" width="9.140625" customWidth="1"/>
    <col min="10241" max="10241" width="30.7109375" customWidth="1"/>
    <col min="10242" max="10243" width="10.28515625" customWidth="1"/>
    <col min="10244" max="10245" width="15.42578125" customWidth="1"/>
    <col min="10246" max="10246" width="9.140625" customWidth="1"/>
    <col min="10247" max="10247" width="13.140625" customWidth="1"/>
    <col min="10248" max="10250" width="9.140625" customWidth="1"/>
    <col min="10497" max="10497" width="30.7109375" customWidth="1"/>
    <col min="10498" max="10499" width="10.28515625" customWidth="1"/>
    <col min="10500" max="10501" width="15.42578125" customWidth="1"/>
    <col min="10502" max="10502" width="9.140625" customWidth="1"/>
    <col min="10503" max="10503" width="13.140625" customWidth="1"/>
    <col min="10504" max="10506" width="9.140625" customWidth="1"/>
    <col min="10753" max="10753" width="30.7109375" customWidth="1"/>
    <col min="10754" max="10755" width="10.28515625" customWidth="1"/>
    <col min="10756" max="10757" width="15.42578125" customWidth="1"/>
    <col min="10758" max="10758" width="9.140625" customWidth="1"/>
    <col min="10759" max="10759" width="13.140625" customWidth="1"/>
    <col min="10760" max="10762" width="9.140625" customWidth="1"/>
    <col min="11009" max="11009" width="30.7109375" customWidth="1"/>
    <col min="11010" max="11011" width="10.28515625" customWidth="1"/>
    <col min="11012" max="11013" width="15.42578125" customWidth="1"/>
    <col min="11014" max="11014" width="9.140625" customWidth="1"/>
    <col min="11015" max="11015" width="13.140625" customWidth="1"/>
    <col min="11016" max="11018" width="9.140625" customWidth="1"/>
    <col min="11265" max="11265" width="30.7109375" customWidth="1"/>
    <col min="11266" max="11267" width="10.28515625" customWidth="1"/>
    <col min="11268" max="11269" width="15.42578125" customWidth="1"/>
    <col min="11270" max="11270" width="9.140625" customWidth="1"/>
    <col min="11271" max="11271" width="13.140625" customWidth="1"/>
    <col min="11272" max="11274" width="9.140625" customWidth="1"/>
    <col min="11521" max="11521" width="30.7109375" customWidth="1"/>
    <col min="11522" max="11523" width="10.28515625" customWidth="1"/>
    <col min="11524" max="11525" width="15.42578125" customWidth="1"/>
    <col min="11526" max="11526" width="9.140625" customWidth="1"/>
    <col min="11527" max="11527" width="13.140625" customWidth="1"/>
    <col min="11528" max="11530" width="9.140625" customWidth="1"/>
    <col min="11777" max="11777" width="30.7109375" customWidth="1"/>
    <col min="11778" max="11779" width="10.28515625" customWidth="1"/>
    <col min="11780" max="11781" width="15.42578125" customWidth="1"/>
    <col min="11782" max="11782" width="9.140625" customWidth="1"/>
    <col min="11783" max="11783" width="13.140625" customWidth="1"/>
    <col min="11784" max="11786" width="9.140625" customWidth="1"/>
    <col min="12033" max="12033" width="30.7109375" customWidth="1"/>
    <col min="12034" max="12035" width="10.28515625" customWidth="1"/>
    <col min="12036" max="12037" width="15.42578125" customWidth="1"/>
    <col min="12038" max="12038" width="9.140625" customWidth="1"/>
    <col min="12039" max="12039" width="13.140625" customWidth="1"/>
    <col min="12040" max="12042" width="9.140625" customWidth="1"/>
    <col min="12289" max="12289" width="30.7109375" customWidth="1"/>
    <col min="12290" max="12291" width="10.28515625" customWidth="1"/>
    <col min="12292" max="12293" width="15.42578125" customWidth="1"/>
    <col min="12294" max="12294" width="9.140625" customWidth="1"/>
    <col min="12295" max="12295" width="13.140625" customWidth="1"/>
    <col min="12296" max="12298" width="9.140625" customWidth="1"/>
    <col min="12545" max="12545" width="30.7109375" customWidth="1"/>
    <col min="12546" max="12547" width="10.28515625" customWidth="1"/>
    <col min="12548" max="12549" width="15.42578125" customWidth="1"/>
    <col min="12550" max="12550" width="9.140625" customWidth="1"/>
    <col min="12551" max="12551" width="13.140625" customWidth="1"/>
    <col min="12552" max="12554" width="9.140625" customWidth="1"/>
    <col min="12801" max="12801" width="30.7109375" customWidth="1"/>
    <col min="12802" max="12803" width="10.28515625" customWidth="1"/>
    <col min="12804" max="12805" width="15.42578125" customWidth="1"/>
    <col min="12806" max="12806" width="9.140625" customWidth="1"/>
    <col min="12807" max="12807" width="13.140625" customWidth="1"/>
    <col min="12808" max="12810" width="9.140625" customWidth="1"/>
    <col min="13057" max="13057" width="30.7109375" customWidth="1"/>
    <col min="13058" max="13059" width="10.28515625" customWidth="1"/>
    <col min="13060" max="13061" width="15.42578125" customWidth="1"/>
    <col min="13062" max="13062" width="9.140625" customWidth="1"/>
    <col min="13063" max="13063" width="13.140625" customWidth="1"/>
    <col min="13064" max="13066" width="9.140625" customWidth="1"/>
    <col min="13313" max="13313" width="30.7109375" customWidth="1"/>
    <col min="13314" max="13315" width="10.28515625" customWidth="1"/>
    <col min="13316" max="13317" width="15.42578125" customWidth="1"/>
    <col min="13318" max="13318" width="9.140625" customWidth="1"/>
    <col min="13319" max="13319" width="13.140625" customWidth="1"/>
    <col min="13320" max="13322" width="9.140625" customWidth="1"/>
    <col min="13569" max="13569" width="30.7109375" customWidth="1"/>
    <col min="13570" max="13571" width="10.28515625" customWidth="1"/>
    <col min="13572" max="13573" width="15.42578125" customWidth="1"/>
    <col min="13574" max="13574" width="9.140625" customWidth="1"/>
    <col min="13575" max="13575" width="13.140625" customWidth="1"/>
    <col min="13576" max="13578" width="9.140625" customWidth="1"/>
    <col min="13825" max="13825" width="30.7109375" customWidth="1"/>
    <col min="13826" max="13827" width="10.28515625" customWidth="1"/>
    <col min="13828" max="13829" width="15.42578125" customWidth="1"/>
    <col min="13830" max="13830" width="9.140625" customWidth="1"/>
    <col min="13831" max="13831" width="13.140625" customWidth="1"/>
    <col min="13832" max="13834" width="9.140625" customWidth="1"/>
    <col min="14081" max="14081" width="30.7109375" customWidth="1"/>
    <col min="14082" max="14083" width="10.28515625" customWidth="1"/>
    <col min="14084" max="14085" width="15.42578125" customWidth="1"/>
    <col min="14086" max="14086" width="9.140625" customWidth="1"/>
    <col min="14087" max="14087" width="13.140625" customWidth="1"/>
    <col min="14088" max="14090" width="9.140625" customWidth="1"/>
    <col min="14337" max="14337" width="30.7109375" customWidth="1"/>
    <col min="14338" max="14339" width="10.28515625" customWidth="1"/>
    <col min="14340" max="14341" width="15.42578125" customWidth="1"/>
    <col min="14342" max="14342" width="9.140625" customWidth="1"/>
    <col min="14343" max="14343" width="13.140625" customWidth="1"/>
    <col min="14344" max="14346" width="9.140625" customWidth="1"/>
    <col min="14593" max="14593" width="30.7109375" customWidth="1"/>
    <col min="14594" max="14595" width="10.28515625" customWidth="1"/>
    <col min="14596" max="14597" width="15.42578125" customWidth="1"/>
    <col min="14598" max="14598" width="9.140625" customWidth="1"/>
    <col min="14599" max="14599" width="13.140625" customWidth="1"/>
    <col min="14600" max="14602" width="9.140625" customWidth="1"/>
    <col min="14849" max="14849" width="30.7109375" customWidth="1"/>
    <col min="14850" max="14851" width="10.28515625" customWidth="1"/>
    <col min="14852" max="14853" width="15.42578125" customWidth="1"/>
    <col min="14854" max="14854" width="9.140625" customWidth="1"/>
    <col min="14855" max="14855" width="13.140625" customWidth="1"/>
    <col min="14856" max="14858" width="9.140625" customWidth="1"/>
    <col min="15105" max="15105" width="30.7109375" customWidth="1"/>
    <col min="15106" max="15107" width="10.28515625" customWidth="1"/>
    <col min="15108" max="15109" width="15.42578125" customWidth="1"/>
    <col min="15110" max="15110" width="9.140625" customWidth="1"/>
    <col min="15111" max="15111" width="13.140625" customWidth="1"/>
    <col min="15112" max="15114" width="9.140625" customWidth="1"/>
    <col min="15361" max="15361" width="30.7109375" customWidth="1"/>
    <col min="15362" max="15363" width="10.28515625" customWidth="1"/>
    <col min="15364" max="15365" width="15.42578125" customWidth="1"/>
    <col min="15366" max="15366" width="9.140625" customWidth="1"/>
    <col min="15367" max="15367" width="13.140625" customWidth="1"/>
    <col min="15368" max="15370" width="9.140625" customWidth="1"/>
    <col min="15617" max="15617" width="30.7109375" customWidth="1"/>
    <col min="15618" max="15619" width="10.28515625" customWidth="1"/>
    <col min="15620" max="15621" width="15.42578125" customWidth="1"/>
    <col min="15622" max="15622" width="9.140625" customWidth="1"/>
    <col min="15623" max="15623" width="13.140625" customWidth="1"/>
    <col min="15624" max="15626" width="9.140625" customWidth="1"/>
    <col min="15873" max="15873" width="30.7109375" customWidth="1"/>
    <col min="15874" max="15875" width="10.28515625" customWidth="1"/>
    <col min="15876" max="15877" width="15.42578125" customWidth="1"/>
    <col min="15878" max="15878" width="9.140625" customWidth="1"/>
    <col min="15879" max="15879" width="13.140625" customWidth="1"/>
    <col min="15880" max="15882" width="9.140625" customWidth="1"/>
    <col min="16129" max="16129" width="30.7109375" customWidth="1"/>
    <col min="16130" max="16131" width="10.28515625" customWidth="1"/>
    <col min="16132" max="16133" width="15.42578125" customWidth="1"/>
    <col min="16134" max="16134" width="9.140625" customWidth="1"/>
    <col min="16135" max="16135" width="13.140625" customWidth="1"/>
    <col min="16136" max="16138" width="9.140625" customWidth="1"/>
  </cols>
  <sheetData>
    <row r="1" spans="1:10" ht="14.25" x14ac:dyDescent="0.2">
      <c r="A1" s="109" t="s">
        <v>185</v>
      </c>
      <c r="B1" s="110"/>
      <c r="C1" s="110"/>
      <c r="D1" s="110"/>
      <c r="E1" s="111"/>
      <c r="F1" s="110"/>
      <c r="G1" s="111"/>
      <c r="H1" s="111"/>
      <c r="I1" s="110"/>
      <c r="J1" s="110"/>
    </row>
    <row r="2" spans="1:10" x14ac:dyDescent="0.2">
      <c r="A2" s="157"/>
      <c r="B2" s="158"/>
      <c r="C2" s="158"/>
      <c r="D2" s="158"/>
      <c r="E2" s="158"/>
      <c r="F2" s="158"/>
      <c r="G2" s="158"/>
    </row>
    <row r="3" spans="1:10" x14ac:dyDescent="0.2">
      <c r="A3" s="112" t="s">
        <v>186</v>
      </c>
      <c r="B3" s="112"/>
      <c r="C3" s="112"/>
      <c r="D3" s="112"/>
      <c r="E3" s="112"/>
      <c r="F3" s="112"/>
      <c r="G3" s="112"/>
      <c r="H3" s="112"/>
      <c r="I3" s="108"/>
      <c r="J3" s="108"/>
    </row>
    <row r="4" spans="1:10" x14ac:dyDescent="0.2">
      <c r="A4" s="103" t="s">
        <v>123</v>
      </c>
      <c r="B4" s="103" t="s">
        <v>124</v>
      </c>
      <c r="C4" s="103" t="s">
        <v>125</v>
      </c>
      <c r="D4" s="103" t="s">
        <v>154</v>
      </c>
      <c r="E4" s="103" t="s">
        <v>126</v>
      </c>
    </row>
    <row r="5" spans="1:10" hidden="1" x14ac:dyDescent="0.2">
      <c r="A5" s="101" t="s">
        <v>153</v>
      </c>
      <c r="B5" s="102"/>
      <c r="C5" s="102"/>
      <c r="D5" s="104">
        <v>460346389.54000002</v>
      </c>
      <c r="E5" s="104">
        <v>429336752.55000001</v>
      </c>
    </row>
    <row r="6" spans="1:10" ht="22.5" hidden="1" x14ac:dyDescent="0.2">
      <c r="A6" s="105" t="s">
        <v>127</v>
      </c>
      <c r="B6" s="99"/>
      <c r="C6" s="99"/>
      <c r="D6" s="106">
        <v>10096452.4</v>
      </c>
      <c r="E6" s="106">
        <v>9383137.0999999996</v>
      </c>
    </row>
    <row r="7" spans="1:10" ht="22.5" hidden="1" outlineLevel="1" x14ac:dyDescent="0.2">
      <c r="A7" s="105" t="s">
        <v>127</v>
      </c>
      <c r="B7" s="99" t="s">
        <v>16</v>
      </c>
      <c r="C7" s="99"/>
      <c r="D7" s="106">
        <v>828431.12</v>
      </c>
      <c r="E7" s="106">
        <v>814388.85</v>
      </c>
    </row>
    <row r="8" spans="1:10" ht="22.5" hidden="1" outlineLevel="2" x14ac:dyDescent="0.2">
      <c r="A8" s="107" t="s">
        <v>127</v>
      </c>
      <c r="B8" s="100" t="s">
        <v>16</v>
      </c>
      <c r="C8" s="100" t="s">
        <v>128</v>
      </c>
      <c r="D8" s="98">
        <v>636275.82999999996</v>
      </c>
      <c r="E8" s="98">
        <v>636275.82999999996</v>
      </c>
    </row>
    <row r="9" spans="1:10" ht="22.5" hidden="1" outlineLevel="2" x14ac:dyDescent="0.2">
      <c r="A9" s="107" t="s">
        <v>127</v>
      </c>
      <c r="B9" s="100" t="s">
        <v>16</v>
      </c>
      <c r="C9" s="100" t="s">
        <v>129</v>
      </c>
      <c r="D9" s="98">
        <v>192155.29</v>
      </c>
      <c r="E9" s="98">
        <v>178113.02</v>
      </c>
    </row>
    <row r="10" spans="1:10" ht="22.5" hidden="1" outlineLevel="1" x14ac:dyDescent="0.2">
      <c r="A10" s="105" t="s">
        <v>127</v>
      </c>
      <c r="B10" s="99" t="s">
        <v>17</v>
      </c>
      <c r="C10" s="99"/>
      <c r="D10" s="106">
        <v>2694876.57</v>
      </c>
      <c r="E10" s="106">
        <v>2565939.66</v>
      </c>
    </row>
    <row r="11" spans="1:10" ht="22.5" hidden="1" outlineLevel="2" x14ac:dyDescent="0.2">
      <c r="A11" s="107" t="s">
        <v>127</v>
      </c>
      <c r="B11" s="100" t="s">
        <v>17</v>
      </c>
      <c r="C11" s="100" t="s">
        <v>128</v>
      </c>
      <c r="D11" s="98">
        <v>1885527.63</v>
      </c>
      <c r="E11" s="98">
        <v>1786331.44</v>
      </c>
    </row>
    <row r="12" spans="1:10" ht="22.5" hidden="1" outlineLevel="2" x14ac:dyDescent="0.2">
      <c r="A12" s="107" t="s">
        <v>127</v>
      </c>
      <c r="B12" s="100" t="s">
        <v>17</v>
      </c>
      <c r="C12" s="100" t="s">
        <v>155</v>
      </c>
      <c r="D12" s="98">
        <v>1400</v>
      </c>
      <c r="E12" s="98">
        <v>1400</v>
      </c>
    </row>
    <row r="13" spans="1:10" ht="22.5" hidden="1" outlineLevel="2" x14ac:dyDescent="0.2">
      <c r="A13" s="107" t="s">
        <v>127</v>
      </c>
      <c r="B13" s="100" t="s">
        <v>17</v>
      </c>
      <c r="C13" s="100" t="s">
        <v>129</v>
      </c>
      <c r="D13" s="98">
        <v>587343.1</v>
      </c>
      <c r="E13" s="98">
        <v>587343.1</v>
      </c>
    </row>
    <row r="14" spans="1:10" ht="22.5" hidden="1" outlineLevel="2" x14ac:dyDescent="0.2">
      <c r="A14" s="107" t="s">
        <v>127</v>
      </c>
      <c r="B14" s="100" t="s">
        <v>17</v>
      </c>
      <c r="C14" s="100" t="s">
        <v>156</v>
      </c>
      <c r="D14" s="98">
        <v>27600</v>
      </c>
      <c r="E14" s="98">
        <v>25300</v>
      </c>
    </row>
    <row r="15" spans="1:10" ht="22.5" hidden="1" outlineLevel="2" x14ac:dyDescent="0.2">
      <c r="A15" s="107" t="s">
        <v>127</v>
      </c>
      <c r="B15" s="100" t="s">
        <v>17</v>
      </c>
      <c r="C15" s="100" t="s">
        <v>157</v>
      </c>
      <c r="D15" s="98">
        <v>104364</v>
      </c>
      <c r="E15" s="98">
        <v>78157.27</v>
      </c>
    </row>
    <row r="16" spans="1:10" ht="22.5" hidden="1" outlineLevel="2" x14ac:dyDescent="0.2">
      <c r="A16" s="107" t="s">
        <v>127</v>
      </c>
      <c r="B16" s="100" t="s">
        <v>17</v>
      </c>
      <c r="C16" s="100" t="s">
        <v>158</v>
      </c>
      <c r="D16" s="98">
        <v>10253.82</v>
      </c>
      <c r="E16" s="98">
        <v>9019.83</v>
      </c>
    </row>
    <row r="17" spans="1:5" ht="22.5" hidden="1" outlineLevel="2" x14ac:dyDescent="0.2">
      <c r="A17" s="107" t="s">
        <v>127</v>
      </c>
      <c r="B17" s="100" t="s">
        <v>17</v>
      </c>
      <c r="C17" s="100" t="s">
        <v>159</v>
      </c>
      <c r="D17" s="98">
        <v>17865</v>
      </c>
      <c r="E17" s="98">
        <v>17865</v>
      </c>
    </row>
    <row r="18" spans="1:5" ht="22.5" hidden="1" outlineLevel="2" x14ac:dyDescent="0.2">
      <c r="A18" s="107" t="s">
        <v>127</v>
      </c>
      <c r="B18" s="100" t="s">
        <v>17</v>
      </c>
      <c r="C18" s="100" t="s">
        <v>160</v>
      </c>
      <c r="D18" s="98">
        <v>2770.89</v>
      </c>
      <c r="E18" s="98">
        <v>2770.89</v>
      </c>
    </row>
    <row r="19" spans="1:5" ht="22.5" hidden="1" outlineLevel="2" x14ac:dyDescent="0.2">
      <c r="A19" s="107" t="s">
        <v>127</v>
      </c>
      <c r="B19" s="100" t="s">
        <v>17</v>
      </c>
      <c r="C19" s="100" t="s">
        <v>161</v>
      </c>
      <c r="D19" s="114">
        <v>928.35</v>
      </c>
      <c r="E19" s="114">
        <v>928.35</v>
      </c>
    </row>
    <row r="20" spans="1:5" ht="22.5" hidden="1" outlineLevel="2" x14ac:dyDescent="0.2">
      <c r="A20" s="107" t="s">
        <v>127</v>
      </c>
      <c r="B20" s="100" t="s">
        <v>17</v>
      </c>
      <c r="C20" s="100" t="s">
        <v>162</v>
      </c>
      <c r="D20" s="98">
        <v>12394.56</v>
      </c>
      <c r="E20" s="98">
        <v>12394.56</v>
      </c>
    </row>
    <row r="21" spans="1:5" ht="22.5" hidden="1" outlineLevel="2" x14ac:dyDescent="0.2">
      <c r="A21" s="107" t="s">
        <v>127</v>
      </c>
      <c r="B21" s="100" t="s">
        <v>17</v>
      </c>
      <c r="C21" s="100" t="s">
        <v>163</v>
      </c>
      <c r="D21" s="98">
        <v>14.96</v>
      </c>
      <c r="E21" s="98">
        <v>14.96</v>
      </c>
    </row>
    <row r="22" spans="1:5" ht="22.5" hidden="1" outlineLevel="2" x14ac:dyDescent="0.2">
      <c r="A22" s="107" t="s">
        <v>127</v>
      </c>
      <c r="B22" s="100" t="s">
        <v>17</v>
      </c>
      <c r="C22" s="100" t="s">
        <v>164</v>
      </c>
      <c r="D22" s="98">
        <v>39114.26</v>
      </c>
      <c r="E22" s="98">
        <v>39114.26</v>
      </c>
    </row>
    <row r="23" spans="1:5" ht="22.5" hidden="1" outlineLevel="2" x14ac:dyDescent="0.2">
      <c r="A23" s="107" t="s">
        <v>127</v>
      </c>
      <c r="B23" s="100" t="s">
        <v>17</v>
      </c>
      <c r="C23" s="100" t="s">
        <v>165</v>
      </c>
      <c r="D23" s="98">
        <v>5300</v>
      </c>
      <c r="E23" s="98">
        <v>5300</v>
      </c>
    </row>
    <row r="24" spans="1:5" ht="22.5" hidden="1" outlineLevel="1" x14ac:dyDescent="0.2">
      <c r="A24" s="105" t="s">
        <v>127</v>
      </c>
      <c r="B24" s="99" t="s">
        <v>45</v>
      </c>
      <c r="C24" s="99"/>
      <c r="D24" s="106">
        <v>20000</v>
      </c>
      <c r="E24" s="106">
        <v>0</v>
      </c>
    </row>
    <row r="25" spans="1:5" ht="22.5" hidden="1" outlineLevel="2" x14ac:dyDescent="0.2">
      <c r="A25" s="107" t="s">
        <v>127</v>
      </c>
      <c r="B25" s="100" t="s">
        <v>45</v>
      </c>
      <c r="C25" s="100" t="s">
        <v>166</v>
      </c>
      <c r="D25" s="98">
        <v>20000</v>
      </c>
      <c r="E25" s="98">
        <v>0</v>
      </c>
    </row>
    <row r="26" spans="1:5" ht="22.5" hidden="1" outlineLevel="1" x14ac:dyDescent="0.2">
      <c r="A26" s="105" t="s">
        <v>127</v>
      </c>
      <c r="B26" s="99" t="s">
        <v>61</v>
      </c>
      <c r="C26" s="99"/>
      <c r="D26" s="106">
        <v>700</v>
      </c>
      <c r="E26" s="106">
        <v>700</v>
      </c>
    </row>
    <row r="27" spans="1:5" ht="22.5" hidden="1" outlineLevel="2" x14ac:dyDescent="0.2">
      <c r="A27" s="107" t="s">
        <v>127</v>
      </c>
      <c r="B27" s="100" t="s">
        <v>61</v>
      </c>
      <c r="C27" s="100" t="s">
        <v>165</v>
      </c>
      <c r="D27" s="98">
        <v>700</v>
      </c>
      <c r="E27" s="98">
        <v>700</v>
      </c>
    </row>
    <row r="28" spans="1:5" ht="22.5" hidden="1" outlineLevel="1" collapsed="1" x14ac:dyDescent="0.2">
      <c r="A28" s="105" t="s">
        <v>127</v>
      </c>
      <c r="B28" s="99" t="s">
        <v>35</v>
      </c>
      <c r="C28" s="99"/>
      <c r="D28" s="106">
        <v>134100</v>
      </c>
      <c r="E28" s="106">
        <v>134100</v>
      </c>
    </row>
    <row r="29" spans="1:5" ht="22.5" hidden="1" outlineLevel="2" x14ac:dyDescent="0.2">
      <c r="A29" s="107" t="s">
        <v>127</v>
      </c>
      <c r="B29" s="100" t="s">
        <v>35</v>
      </c>
      <c r="C29" s="100" t="s">
        <v>128</v>
      </c>
      <c r="D29" s="98">
        <v>93164.62</v>
      </c>
      <c r="E29" s="98">
        <v>93164.62</v>
      </c>
    </row>
    <row r="30" spans="1:5" ht="22.5" hidden="1" outlineLevel="2" x14ac:dyDescent="0.2">
      <c r="A30" s="107" t="s">
        <v>127</v>
      </c>
      <c r="B30" s="100" t="s">
        <v>35</v>
      </c>
      <c r="C30" s="100" t="s">
        <v>129</v>
      </c>
      <c r="D30" s="98">
        <v>28135.38</v>
      </c>
      <c r="E30" s="98">
        <v>28135.38</v>
      </c>
    </row>
    <row r="31" spans="1:5" ht="22.5" hidden="1" outlineLevel="2" x14ac:dyDescent="0.2">
      <c r="A31" s="107" t="s">
        <v>127</v>
      </c>
      <c r="B31" s="100" t="s">
        <v>35</v>
      </c>
      <c r="C31" s="100" t="s">
        <v>165</v>
      </c>
      <c r="D31" s="98">
        <v>12800</v>
      </c>
      <c r="E31" s="98">
        <v>12800</v>
      </c>
    </row>
    <row r="32" spans="1:5" ht="22.5" hidden="1" outlineLevel="1" x14ac:dyDescent="0.2">
      <c r="A32" s="105" t="s">
        <v>127</v>
      </c>
      <c r="B32" s="99" t="s">
        <v>60</v>
      </c>
      <c r="C32" s="99"/>
      <c r="D32" s="106">
        <v>50500</v>
      </c>
      <c r="E32" s="106">
        <v>50500</v>
      </c>
    </row>
    <row r="33" spans="1:5" ht="22.5" hidden="1" outlineLevel="2" x14ac:dyDescent="0.2">
      <c r="A33" s="107" t="s">
        <v>127</v>
      </c>
      <c r="B33" s="100" t="s">
        <v>60</v>
      </c>
      <c r="C33" s="100" t="s">
        <v>159</v>
      </c>
      <c r="D33" s="98">
        <v>50000</v>
      </c>
      <c r="E33" s="98">
        <v>50000</v>
      </c>
    </row>
    <row r="34" spans="1:5" ht="22.5" hidden="1" outlineLevel="2" x14ac:dyDescent="0.2">
      <c r="A34" s="107" t="s">
        <v>127</v>
      </c>
      <c r="B34" s="100" t="s">
        <v>60</v>
      </c>
      <c r="C34" s="100" t="s">
        <v>165</v>
      </c>
      <c r="D34" s="98">
        <v>500</v>
      </c>
      <c r="E34" s="98">
        <v>500</v>
      </c>
    </row>
    <row r="35" spans="1:5" ht="22.5" hidden="1" outlineLevel="1" x14ac:dyDescent="0.2">
      <c r="A35" s="105" t="s">
        <v>127</v>
      </c>
      <c r="B35" s="99" t="s">
        <v>56</v>
      </c>
      <c r="C35" s="99"/>
      <c r="D35" s="106">
        <v>41700</v>
      </c>
      <c r="E35" s="106">
        <v>41700</v>
      </c>
    </row>
    <row r="36" spans="1:5" ht="22.5" hidden="1" outlineLevel="2" x14ac:dyDescent="0.2">
      <c r="A36" s="107" t="s">
        <v>127</v>
      </c>
      <c r="B36" s="100" t="s">
        <v>56</v>
      </c>
      <c r="C36" s="100" t="s">
        <v>128</v>
      </c>
      <c r="D36" s="98">
        <v>30502.53</v>
      </c>
      <c r="E36" s="98">
        <v>30502.53</v>
      </c>
    </row>
    <row r="37" spans="1:5" ht="22.5" hidden="1" outlineLevel="2" x14ac:dyDescent="0.2">
      <c r="A37" s="107" t="s">
        <v>127</v>
      </c>
      <c r="B37" s="100" t="s">
        <v>56</v>
      </c>
      <c r="C37" s="100" t="s">
        <v>129</v>
      </c>
      <c r="D37" s="98">
        <v>9211.76</v>
      </c>
      <c r="E37" s="98">
        <v>9211.76</v>
      </c>
    </row>
    <row r="38" spans="1:5" ht="22.5" hidden="1" outlineLevel="2" x14ac:dyDescent="0.2">
      <c r="A38" s="107" t="s">
        <v>127</v>
      </c>
      <c r="B38" s="100" t="s">
        <v>56</v>
      </c>
      <c r="C38" s="100" t="s">
        <v>165</v>
      </c>
      <c r="D38" s="98">
        <v>1985.71</v>
      </c>
      <c r="E38" s="98">
        <v>1985.71</v>
      </c>
    </row>
    <row r="39" spans="1:5" ht="22.5" hidden="1" outlineLevel="1" x14ac:dyDescent="0.2">
      <c r="A39" s="105" t="s">
        <v>127</v>
      </c>
      <c r="B39" s="99" t="s">
        <v>65</v>
      </c>
      <c r="C39" s="99"/>
      <c r="D39" s="106">
        <v>913271.8</v>
      </c>
      <c r="E39" s="106">
        <v>705760.49</v>
      </c>
    </row>
    <row r="40" spans="1:5" ht="22.5" hidden="1" outlineLevel="2" x14ac:dyDescent="0.2">
      <c r="A40" s="107" t="s">
        <v>127</v>
      </c>
      <c r="B40" s="100" t="s">
        <v>65</v>
      </c>
      <c r="C40" s="100" t="s">
        <v>157</v>
      </c>
      <c r="D40" s="98">
        <v>76293.460000000006</v>
      </c>
      <c r="E40" s="98">
        <v>76293.460000000006</v>
      </c>
    </row>
    <row r="41" spans="1:5" ht="22.5" hidden="1" outlineLevel="2" x14ac:dyDescent="0.2">
      <c r="A41" s="107" t="s">
        <v>127</v>
      </c>
      <c r="B41" s="100" t="s">
        <v>65</v>
      </c>
      <c r="C41" s="100" t="s">
        <v>158</v>
      </c>
      <c r="D41" s="98">
        <v>836978.34</v>
      </c>
      <c r="E41" s="98">
        <v>629467.03</v>
      </c>
    </row>
    <row r="42" spans="1:5" ht="22.5" hidden="1" outlineLevel="1" x14ac:dyDescent="0.2">
      <c r="A42" s="105" t="s">
        <v>127</v>
      </c>
      <c r="B42" s="99" t="s">
        <v>74</v>
      </c>
      <c r="C42" s="99"/>
      <c r="D42" s="106">
        <v>599900</v>
      </c>
      <c r="E42" s="106">
        <v>599900</v>
      </c>
    </row>
    <row r="43" spans="1:5" ht="22.5" hidden="1" outlineLevel="2" x14ac:dyDescent="0.2">
      <c r="A43" s="107" t="s">
        <v>127</v>
      </c>
      <c r="B43" s="100" t="s">
        <v>74</v>
      </c>
      <c r="C43" s="100" t="s">
        <v>159</v>
      </c>
      <c r="D43" s="98">
        <v>599900</v>
      </c>
      <c r="E43" s="98">
        <v>599900</v>
      </c>
    </row>
    <row r="44" spans="1:5" ht="22.5" hidden="1" outlineLevel="1" x14ac:dyDescent="0.2">
      <c r="A44" s="105" t="s">
        <v>127</v>
      </c>
      <c r="B44" s="99" t="s">
        <v>38</v>
      </c>
      <c r="C44" s="99"/>
      <c r="D44" s="106">
        <v>31380.240000000002</v>
      </c>
      <c r="E44" s="106">
        <v>23535.18</v>
      </c>
    </row>
    <row r="45" spans="1:5" ht="22.5" hidden="1" outlineLevel="2" x14ac:dyDescent="0.2">
      <c r="A45" s="107" t="s">
        <v>127</v>
      </c>
      <c r="B45" s="100" t="s">
        <v>38</v>
      </c>
      <c r="C45" s="100" t="s">
        <v>158</v>
      </c>
      <c r="D45" s="98">
        <v>31380.240000000002</v>
      </c>
      <c r="E45" s="98">
        <v>23535.18</v>
      </c>
    </row>
    <row r="46" spans="1:5" ht="22.5" hidden="1" outlineLevel="1" x14ac:dyDescent="0.2">
      <c r="A46" s="105" t="s">
        <v>127</v>
      </c>
      <c r="B46" s="99" t="s">
        <v>40</v>
      </c>
      <c r="C46" s="99"/>
      <c r="D46" s="106">
        <v>45942.01</v>
      </c>
      <c r="E46" s="106">
        <v>45942.01</v>
      </c>
    </row>
    <row r="47" spans="1:5" ht="22.5" hidden="1" outlineLevel="2" x14ac:dyDescent="0.2">
      <c r="A47" s="107" t="s">
        <v>127</v>
      </c>
      <c r="B47" s="100" t="s">
        <v>40</v>
      </c>
      <c r="C47" s="100" t="s">
        <v>158</v>
      </c>
      <c r="D47" s="98">
        <v>45942.01</v>
      </c>
      <c r="E47" s="98">
        <v>45942.01</v>
      </c>
    </row>
    <row r="48" spans="1:5" ht="22.5" hidden="1" outlineLevel="1" x14ac:dyDescent="0.2">
      <c r="A48" s="105" t="s">
        <v>127</v>
      </c>
      <c r="B48" s="99" t="s">
        <v>71</v>
      </c>
      <c r="C48" s="99"/>
      <c r="D48" s="106">
        <v>29000</v>
      </c>
      <c r="E48" s="106">
        <v>29000</v>
      </c>
    </row>
    <row r="49" spans="1:5" ht="22.5" hidden="1" outlineLevel="2" x14ac:dyDescent="0.2">
      <c r="A49" s="107" t="s">
        <v>127</v>
      </c>
      <c r="B49" s="100" t="s">
        <v>71</v>
      </c>
      <c r="C49" s="100" t="s">
        <v>159</v>
      </c>
      <c r="D49" s="98">
        <v>29000</v>
      </c>
      <c r="E49" s="98">
        <v>29000</v>
      </c>
    </row>
    <row r="50" spans="1:5" ht="22.5" hidden="1" outlineLevel="1" x14ac:dyDescent="0.2">
      <c r="A50" s="105" t="s">
        <v>127</v>
      </c>
      <c r="B50" s="99" t="s">
        <v>26</v>
      </c>
      <c r="C50" s="99"/>
      <c r="D50" s="106">
        <v>2129006</v>
      </c>
      <c r="E50" s="106">
        <v>1816110.17</v>
      </c>
    </row>
    <row r="51" spans="1:5" ht="22.5" hidden="1" outlineLevel="2" x14ac:dyDescent="0.2">
      <c r="A51" s="107" t="s">
        <v>127</v>
      </c>
      <c r="B51" s="100" t="s">
        <v>26</v>
      </c>
      <c r="C51" s="100" t="s">
        <v>128</v>
      </c>
      <c r="D51" s="98">
        <v>966708.08</v>
      </c>
      <c r="E51" s="98">
        <v>966564.56</v>
      </c>
    </row>
    <row r="52" spans="1:5" ht="22.5" hidden="1" outlineLevel="2" x14ac:dyDescent="0.2">
      <c r="A52" s="107" t="s">
        <v>127</v>
      </c>
      <c r="B52" s="100" t="s">
        <v>26</v>
      </c>
      <c r="C52" s="100" t="s">
        <v>129</v>
      </c>
      <c r="D52" s="98">
        <v>286485.14</v>
      </c>
      <c r="E52" s="98">
        <v>286184.06</v>
      </c>
    </row>
    <row r="53" spans="1:5" ht="22.5" hidden="1" outlineLevel="2" x14ac:dyDescent="0.2">
      <c r="A53" s="107" t="s">
        <v>127</v>
      </c>
      <c r="B53" s="100" t="s">
        <v>26</v>
      </c>
      <c r="C53" s="100" t="s">
        <v>156</v>
      </c>
      <c r="D53" s="98">
        <v>20400</v>
      </c>
      <c r="E53" s="98">
        <v>18700</v>
      </c>
    </row>
    <row r="54" spans="1:5" ht="22.5" hidden="1" outlineLevel="2" x14ac:dyDescent="0.2">
      <c r="A54" s="107" t="s">
        <v>127</v>
      </c>
      <c r="B54" s="100" t="s">
        <v>26</v>
      </c>
      <c r="C54" s="100" t="s">
        <v>167</v>
      </c>
      <c r="D54" s="98">
        <v>5427.55</v>
      </c>
      <c r="E54" s="98">
        <v>3450.01</v>
      </c>
    </row>
    <row r="55" spans="1:5" ht="22.5" hidden="1" outlineLevel="2" x14ac:dyDescent="0.2">
      <c r="A55" s="107" t="s">
        <v>127</v>
      </c>
      <c r="B55" s="100" t="s">
        <v>26</v>
      </c>
      <c r="C55" s="100" t="s">
        <v>157</v>
      </c>
      <c r="D55" s="98">
        <v>226200</v>
      </c>
      <c r="E55" s="98">
        <v>146150.19</v>
      </c>
    </row>
    <row r="56" spans="1:5" ht="22.5" hidden="1" outlineLevel="2" x14ac:dyDescent="0.2">
      <c r="A56" s="107" t="s">
        <v>127</v>
      </c>
      <c r="B56" s="100" t="s">
        <v>26</v>
      </c>
      <c r="C56" s="100" t="s">
        <v>158</v>
      </c>
      <c r="D56" s="98">
        <v>60617.38</v>
      </c>
      <c r="E56" s="98">
        <v>10429.68</v>
      </c>
    </row>
    <row r="57" spans="1:5" ht="22.5" hidden="1" outlineLevel="2" x14ac:dyDescent="0.2">
      <c r="A57" s="107" t="s">
        <v>127</v>
      </c>
      <c r="B57" s="100" t="s">
        <v>26</v>
      </c>
      <c r="C57" s="100" t="s">
        <v>159</v>
      </c>
      <c r="D57" s="98">
        <v>495094.67</v>
      </c>
      <c r="E57" s="98">
        <v>344663.67</v>
      </c>
    </row>
    <row r="58" spans="1:5" ht="22.5" hidden="1" outlineLevel="2" x14ac:dyDescent="0.2">
      <c r="A58" s="107" t="s">
        <v>127</v>
      </c>
      <c r="B58" s="100" t="s">
        <v>26</v>
      </c>
      <c r="C58" s="100" t="s">
        <v>161</v>
      </c>
      <c r="D58" s="114">
        <v>1435.64</v>
      </c>
      <c r="E58" s="114">
        <v>1435.64</v>
      </c>
    </row>
    <row r="59" spans="1:5" ht="22.5" hidden="1" outlineLevel="2" x14ac:dyDescent="0.2">
      <c r="A59" s="107" t="s">
        <v>127</v>
      </c>
      <c r="B59" s="100" t="s">
        <v>26</v>
      </c>
      <c r="C59" s="100" t="s">
        <v>162</v>
      </c>
      <c r="D59" s="98">
        <v>687.63</v>
      </c>
      <c r="E59" s="98">
        <v>687.63</v>
      </c>
    </row>
    <row r="60" spans="1:5" ht="22.5" hidden="1" outlineLevel="2" x14ac:dyDescent="0.2">
      <c r="A60" s="107" t="s">
        <v>127</v>
      </c>
      <c r="B60" s="100" t="s">
        <v>26</v>
      </c>
      <c r="C60" s="100" t="s">
        <v>168</v>
      </c>
      <c r="D60" s="98">
        <v>4939.51</v>
      </c>
      <c r="E60" s="98">
        <v>0</v>
      </c>
    </row>
    <row r="61" spans="1:5" ht="22.5" hidden="1" outlineLevel="2" x14ac:dyDescent="0.2">
      <c r="A61" s="107" t="s">
        <v>127</v>
      </c>
      <c r="B61" s="100" t="s">
        <v>26</v>
      </c>
      <c r="C61" s="100" t="s">
        <v>164</v>
      </c>
      <c r="D61" s="98">
        <v>763.2</v>
      </c>
      <c r="E61" s="98">
        <v>763.2</v>
      </c>
    </row>
    <row r="62" spans="1:5" ht="22.5" hidden="1" outlineLevel="2" x14ac:dyDescent="0.2">
      <c r="A62" s="107" t="s">
        <v>127</v>
      </c>
      <c r="B62" s="100" t="s">
        <v>26</v>
      </c>
      <c r="C62" s="100" t="s">
        <v>169</v>
      </c>
      <c r="D62" s="98">
        <v>15141</v>
      </c>
      <c r="E62" s="98">
        <v>2361</v>
      </c>
    </row>
    <row r="63" spans="1:5" ht="22.5" hidden="1" outlineLevel="2" x14ac:dyDescent="0.2">
      <c r="A63" s="107" t="s">
        <v>127</v>
      </c>
      <c r="B63" s="100" t="s">
        <v>26</v>
      </c>
      <c r="C63" s="100" t="s">
        <v>165</v>
      </c>
      <c r="D63" s="98">
        <v>44103.44</v>
      </c>
      <c r="E63" s="98">
        <v>33717.769999999997</v>
      </c>
    </row>
    <row r="64" spans="1:5" ht="22.5" hidden="1" outlineLevel="2" x14ac:dyDescent="0.2">
      <c r="A64" s="107" t="s">
        <v>127</v>
      </c>
      <c r="B64" s="100" t="s">
        <v>26</v>
      </c>
      <c r="C64" s="100" t="s">
        <v>170</v>
      </c>
      <c r="D64" s="98">
        <v>1002.76</v>
      </c>
      <c r="E64" s="98">
        <v>1002.76</v>
      </c>
    </row>
    <row r="65" spans="1:5" ht="22.5" hidden="1" outlineLevel="1" x14ac:dyDescent="0.2">
      <c r="A65" s="105" t="s">
        <v>127</v>
      </c>
      <c r="B65" s="99" t="s">
        <v>42</v>
      </c>
      <c r="C65" s="99"/>
      <c r="D65" s="106">
        <v>241007.04</v>
      </c>
      <c r="E65" s="106">
        <v>220923.12</v>
      </c>
    </row>
    <row r="66" spans="1:5" ht="22.5" hidden="1" outlineLevel="2" x14ac:dyDescent="0.2">
      <c r="A66" s="107" t="s">
        <v>127</v>
      </c>
      <c r="B66" s="100" t="s">
        <v>42</v>
      </c>
      <c r="C66" s="100" t="s">
        <v>171</v>
      </c>
      <c r="D66" s="98">
        <v>241007.04</v>
      </c>
      <c r="E66" s="98">
        <v>220923.12</v>
      </c>
    </row>
    <row r="67" spans="1:5" ht="22.5" hidden="1" outlineLevel="1" x14ac:dyDescent="0.2">
      <c r="A67" s="105" t="s">
        <v>127</v>
      </c>
      <c r="B67" s="99" t="s">
        <v>67</v>
      </c>
      <c r="C67" s="99"/>
      <c r="D67" s="106">
        <v>549751.43999999994</v>
      </c>
      <c r="E67" s="106">
        <v>549751.43999999994</v>
      </c>
    </row>
    <row r="68" spans="1:5" ht="22.5" hidden="1" outlineLevel="2" x14ac:dyDescent="0.2">
      <c r="A68" s="107" t="s">
        <v>127</v>
      </c>
      <c r="B68" s="100" t="s">
        <v>67</v>
      </c>
      <c r="C68" s="100" t="s">
        <v>157</v>
      </c>
      <c r="D68" s="98">
        <v>534243.99</v>
      </c>
      <c r="E68" s="98">
        <v>534243.99</v>
      </c>
    </row>
    <row r="69" spans="1:5" ht="22.5" hidden="1" outlineLevel="2" x14ac:dyDescent="0.2">
      <c r="A69" s="107" t="s">
        <v>127</v>
      </c>
      <c r="B69" s="100" t="s">
        <v>67</v>
      </c>
      <c r="C69" s="100" t="s">
        <v>172</v>
      </c>
      <c r="D69" s="98">
        <v>13611</v>
      </c>
      <c r="E69" s="98">
        <v>13611</v>
      </c>
    </row>
    <row r="70" spans="1:5" ht="22.5" hidden="1" outlineLevel="2" x14ac:dyDescent="0.2">
      <c r="A70" s="107" t="s">
        <v>127</v>
      </c>
      <c r="B70" s="100" t="s">
        <v>67</v>
      </c>
      <c r="C70" s="100" t="s">
        <v>164</v>
      </c>
      <c r="D70" s="98">
        <v>1896.45</v>
      </c>
      <c r="E70" s="98">
        <v>1896.45</v>
      </c>
    </row>
    <row r="71" spans="1:5" ht="22.5" hidden="1" outlineLevel="1" x14ac:dyDescent="0.2">
      <c r="A71" s="105" t="s">
        <v>127</v>
      </c>
      <c r="B71" s="99" t="s">
        <v>54</v>
      </c>
      <c r="C71" s="99"/>
      <c r="D71" s="106">
        <v>2000</v>
      </c>
      <c r="E71" s="106">
        <v>0</v>
      </c>
    </row>
    <row r="72" spans="1:5" ht="22.5" hidden="1" outlineLevel="2" x14ac:dyDescent="0.2">
      <c r="A72" s="107" t="s">
        <v>127</v>
      </c>
      <c r="B72" s="100" t="s">
        <v>54</v>
      </c>
      <c r="C72" s="100" t="s">
        <v>173</v>
      </c>
      <c r="D72" s="98">
        <v>2000</v>
      </c>
      <c r="E72" s="98">
        <v>0</v>
      </c>
    </row>
    <row r="73" spans="1:5" ht="22.5" hidden="1" outlineLevel="1" x14ac:dyDescent="0.2">
      <c r="A73" s="105" t="s">
        <v>127</v>
      </c>
      <c r="B73" s="99" t="s">
        <v>174</v>
      </c>
      <c r="C73" s="99"/>
      <c r="D73" s="106">
        <v>1784886.18</v>
      </c>
      <c r="E73" s="106">
        <v>1784886.18</v>
      </c>
    </row>
    <row r="74" spans="1:5" ht="22.5" hidden="1" outlineLevel="2" x14ac:dyDescent="0.2">
      <c r="A74" s="107" t="s">
        <v>127</v>
      </c>
      <c r="B74" s="100" t="s">
        <v>174</v>
      </c>
      <c r="C74" s="100" t="s">
        <v>175</v>
      </c>
      <c r="D74" s="98">
        <v>1784886.18</v>
      </c>
      <c r="E74" s="98">
        <v>1784886.18</v>
      </c>
    </row>
    <row r="75" spans="1:5" ht="22.5" hidden="1" x14ac:dyDescent="0.2">
      <c r="A75" s="105" t="s">
        <v>130</v>
      </c>
      <c r="B75" s="99"/>
      <c r="C75" s="99"/>
      <c r="D75" s="106">
        <v>13590030.699999999</v>
      </c>
      <c r="E75" s="106">
        <v>12544363.49</v>
      </c>
    </row>
    <row r="76" spans="1:5" ht="22.5" hidden="1" outlineLevel="1" x14ac:dyDescent="0.2">
      <c r="A76" s="105" t="s">
        <v>130</v>
      </c>
      <c r="B76" s="99" t="s">
        <v>16</v>
      </c>
      <c r="C76" s="99"/>
      <c r="D76" s="106">
        <v>1009260.06</v>
      </c>
      <c r="E76" s="106">
        <v>1009260.06</v>
      </c>
    </row>
    <row r="77" spans="1:5" ht="22.5" hidden="1" outlineLevel="2" x14ac:dyDescent="0.2">
      <c r="A77" s="107" t="s">
        <v>130</v>
      </c>
      <c r="B77" s="100" t="s">
        <v>16</v>
      </c>
      <c r="C77" s="100" t="s">
        <v>128</v>
      </c>
      <c r="D77" s="98">
        <v>761747.28</v>
      </c>
      <c r="E77" s="98">
        <v>761747.28</v>
      </c>
    </row>
    <row r="78" spans="1:5" ht="22.5" hidden="1" outlineLevel="2" x14ac:dyDescent="0.2">
      <c r="A78" s="107" t="s">
        <v>130</v>
      </c>
      <c r="B78" s="100" t="s">
        <v>16</v>
      </c>
      <c r="C78" s="100" t="s">
        <v>129</v>
      </c>
      <c r="D78" s="98">
        <v>236962.74</v>
      </c>
      <c r="E78" s="98">
        <v>236962.74</v>
      </c>
    </row>
    <row r="79" spans="1:5" ht="22.5" hidden="1" outlineLevel="2" x14ac:dyDescent="0.2">
      <c r="A79" s="107" t="s">
        <v>130</v>
      </c>
      <c r="B79" s="100" t="s">
        <v>16</v>
      </c>
      <c r="C79" s="100" t="s">
        <v>161</v>
      </c>
      <c r="D79" s="114">
        <v>10550.04</v>
      </c>
      <c r="E79" s="114">
        <v>10550.04</v>
      </c>
    </row>
    <row r="80" spans="1:5" ht="22.5" hidden="1" outlineLevel="1" x14ac:dyDescent="0.2">
      <c r="A80" s="105" t="s">
        <v>130</v>
      </c>
      <c r="B80" s="99" t="s">
        <v>17</v>
      </c>
      <c r="C80" s="99"/>
      <c r="D80" s="106">
        <v>4138252.69</v>
      </c>
      <c r="E80" s="106">
        <v>3705048.66</v>
      </c>
    </row>
    <row r="81" spans="1:5" ht="22.5" hidden="1" outlineLevel="2" x14ac:dyDescent="0.2">
      <c r="A81" s="107" t="s">
        <v>130</v>
      </c>
      <c r="B81" s="100" t="s">
        <v>17</v>
      </c>
      <c r="C81" s="100" t="s">
        <v>128</v>
      </c>
      <c r="D81" s="98">
        <v>2930856.5</v>
      </c>
      <c r="E81" s="98">
        <v>2624405.62</v>
      </c>
    </row>
    <row r="82" spans="1:5" ht="22.5" hidden="1" outlineLevel="2" x14ac:dyDescent="0.2">
      <c r="A82" s="107" t="s">
        <v>130</v>
      </c>
      <c r="B82" s="100" t="s">
        <v>17</v>
      </c>
      <c r="C82" s="100" t="s">
        <v>155</v>
      </c>
      <c r="D82" s="98">
        <v>1463</v>
      </c>
      <c r="E82" s="98">
        <v>1463</v>
      </c>
    </row>
    <row r="83" spans="1:5" ht="22.5" hidden="1" outlineLevel="2" x14ac:dyDescent="0.2">
      <c r="A83" s="107" t="s">
        <v>130</v>
      </c>
      <c r="B83" s="100" t="s">
        <v>17</v>
      </c>
      <c r="C83" s="100" t="s">
        <v>129</v>
      </c>
      <c r="D83" s="98">
        <v>860849.7</v>
      </c>
      <c r="E83" s="98">
        <v>815045.23</v>
      </c>
    </row>
    <row r="84" spans="1:5" ht="22.5" hidden="1" outlineLevel="2" x14ac:dyDescent="0.2">
      <c r="A84" s="107" t="s">
        <v>130</v>
      </c>
      <c r="B84" s="100" t="s">
        <v>17</v>
      </c>
      <c r="C84" s="100" t="s">
        <v>156</v>
      </c>
      <c r="D84" s="98">
        <v>33560</v>
      </c>
      <c r="E84" s="98">
        <v>26940.799999999999</v>
      </c>
    </row>
    <row r="85" spans="1:5" ht="22.5" hidden="1" outlineLevel="2" x14ac:dyDescent="0.2">
      <c r="A85" s="107" t="s">
        <v>130</v>
      </c>
      <c r="B85" s="100" t="s">
        <v>17</v>
      </c>
      <c r="C85" s="100" t="s">
        <v>157</v>
      </c>
      <c r="D85" s="98">
        <v>92838.36</v>
      </c>
      <c r="E85" s="98">
        <v>64385.85</v>
      </c>
    </row>
    <row r="86" spans="1:5" ht="22.5" hidden="1" outlineLevel="2" x14ac:dyDescent="0.2">
      <c r="A86" s="107" t="s">
        <v>130</v>
      </c>
      <c r="B86" s="100" t="s">
        <v>17</v>
      </c>
      <c r="C86" s="100" t="s">
        <v>158</v>
      </c>
      <c r="D86" s="98">
        <v>5744.7</v>
      </c>
      <c r="E86" s="98">
        <v>3829.8</v>
      </c>
    </row>
    <row r="87" spans="1:5" ht="22.5" hidden="1" outlineLevel="2" x14ac:dyDescent="0.2">
      <c r="A87" s="107" t="s">
        <v>130</v>
      </c>
      <c r="B87" s="100" t="s">
        <v>17</v>
      </c>
      <c r="C87" s="100" t="s">
        <v>159</v>
      </c>
      <c r="D87" s="98">
        <v>16859</v>
      </c>
      <c r="E87" s="98">
        <v>12959</v>
      </c>
    </row>
    <row r="88" spans="1:5" ht="22.5" hidden="1" outlineLevel="2" x14ac:dyDescent="0.2">
      <c r="A88" s="107" t="s">
        <v>130</v>
      </c>
      <c r="B88" s="100" t="s">
        <v>17</v>
      </c>
      <c r="C88" s="100" t="s">
        <v>160</v>
      </c>
      <c r="D88" s="98">
        <v>2742.71</v>
      </c>
      <c r="E88" s="98">
        <v>2742.71</v>
      </c>
    </row>
    <row r="89" spans="1:5" ht="22.5" hidden="1" outlineLevel="2" x14ac:dyDescent="0.2">
      <c r="A89" s="107" t="s">
        <v>130</v>
      </c>
      <c r="B89" s="100" t="s">
        <v>17</v>
      </c>
      <c r="C89" s="100" t="s">
        <v>161</v>
      </c>
      <c r="D89" s="114">
        <v>22859.07</v>
      </c>
      <c r="E89" s="114">
        <v>22859.07</v>
      </c>
    </row>
    <row r="90" spans="1:5" ht="22.5" hidden="1" outlineLevel="2" x14ac:dyDescent="0.2">
      <c r="A90" s="107" t="s">
        <v>130</v>
      </c>
      <c r="B90" s="100" t="s">
        <v>17</v>
      </c>
      <c r="C90" s="100" t="s">
        <v>162</v>
      </c>
      <c r="D90" s="98">
        <v>10244.01</v>
      </c>
      <c r="E90" s="98">
        <v>10244.01</v>
      </c>
    </row>
    <row r="91" spans="1:5" ht="22.5" hidden="1" outlineLevel="2" x14ac:dyDescent="0.2">
      <c r="A91" s="107" t="s">
        <v>130</v>
      </c>
      <c r="B91" s="100" t="s">
        <v>17</v>
      </c>
      <c r="C91" s="100" t="s">
        <v>164</v>
      </c>
      <c r="D91" s="98">
        <v>109227.18</v>
      </c>
      <c r="E91" s="98">
        <v>71802.570000000007</v>
      </c>
    </row>
    <row r="92" spans="1:5" ht="22.5" hidden="1" outlineLevel="2" x14ac:dyDescent="0.2">
      <c r="A92" s="107" t="s">
        <v>130</v>
      </c>
      <c r="B92" s="100" t="s">
        <v>17</v>
      </c>
      <c r="C92" s="100" t="s">
        <v>165</v>
      </c>
      <c r="D92" s="98">
        <v>51008.46</v>
      </c>
      <c r="E92" s="98">
        <v>48371</v>
      </c>
    </row>
    <row r="93" spans="1:5" ht="22.5" hidden="1" outlineLevel="1" x14ac:dyDescent="0.2">
      <c r="A93" s="105" t="s">
        <v>130</v>
      </c>
      <c r="B93" s="99" t="s">
        <v>45</v>
      </c>
      <c r="C93" s="99"/>
      <c r="D93" s="106">
        <v>20000</v>
      </c>
      <c r="E93" s="106">
        <v>0</v>
      </c>
    </row>
    <row r="94" spans="1:5" ht="22.5" hidden="1" outlineLevel="2" x14ac:dyDescent="0.2">
      <c r="A94" s="107" t="s">
        <v>130</v>
      </c>
      <c r="B94" s="100" t="s">
        <v>45</v>
      </c>
      <c r="C94" s="100" t="s">
        <v>166</v>
      </c>
      <c r="D94" s="98">
        <v>20000</v>
      </c>
      <c r="E94" s="98">
        <v>0</v>
      </c>
    </row>
    <row r="95" spans="1:5" ht="22.5" hidden="1" outlineLevel="1" x14ac:dyDescent="0.2">
      <c r="A95" s="105" t="s">
        <v>130</v>
      </c>
      <c r="B95" s="99" t="s">
        <v>61</v>
      </c>
      <c r="C95" s="99"/>
      <c r="D95" s="106">
        <v>700</v>
      </c>
      <c r="E95" s="106">
        <v>700</v>
      </c>
    </row>
    <row r="96" spans="1:5" ht="22.5" hidden="1" outlineLevel="2" x14ac:dyDescent="0.2">
      <c r="A96" s="107" t="s">
        <v>130</v>
      </c>
      <c r="B96" s="100" t="s">
        <v>61</v>
      </c>
      <c r="C96" s="100" t="s">
        <v>165</v>
      </c>
      <c r="D96" s="98">
        <v>700</v>
      </c>
      <c r="E96" s="98">
        <v>700</v>
      </c>
    </row>
    <row r="97" spans="1:5" ht="22.5" hidden="1" outlineLevel="1" collapsed="1" x14ac:dyDescent="0.2">
      <c r="A97" s="105" t="s">
        <v>130</v>
      </c>
      <c r="B97" s="99" t="s">
        <v>35</v>
      </c>
      <c r="C97" s="99"/>
      <c r="D97" s="106">
        <v>134100</v>
      </c>
      <c r="E97" s="106">
        <v>134100</v>
      </c>
    </row>
    <row r="98" spans="1:5" ht="22.5" hidden="1" outlineLevel="2" x14ac:dyDescent="0.2">
      <c r="A98" s="107" t="s">
        <v>130</v>
      </c>
      <c r="B98" s="100" t="s">
        <v>35</v>
      </c>
      <c r="C98" s="100" t="s">
        <v>128</v>
      </c>
      <c r="D98" s="98">
        <v>93164.36</v>
      </c>
      <c r="E98" s="98">
        <v>93164.36</v>
      </c>
    </row>
    <row r="99" spans="1:5" ht="22.5" hidden="1" outlineLevel="2" x14ac:dyDescent="0.2">
      <c r="A99" s="107" t="s">
        <v>130</v>
      </c>
      <c r="B99" s="100" t="s">
        <v>35</v>
      </c>
      <c r="C99" s="100" t="s">
        <v>129</v>
      </c>
      <c r="D99" s="98">
        <v>28135.64</v>
      </c>
      <c r="E99" s="98">
        <v>28135.64</v>
      </c>
    </row>
    <row r="100" spans="1:5" ht="22.5" hidden="1" outlineLevel="2" x14ac:dyDescent="0.2">
      <c r="A100" s="107" t="s">
        <v>130</v>
      </c>
      <c r="B100" s="100" t="s">
        <v>35</v>
      </c>
      <c r="C100" s="100" t="s">
        <v>168</v>
      </c>
      <c r="D100" s="98">
        <v>5000</v>
      </c>
      <c r="E100" s="98">
        <v>5000</v>
      </c>
    </row>
    <row r="101" spans="1:5" ht="22.5" hidden="1" outlineLevel="2" x14ac:dyDescent="0.2">
      <c r="A101" s="107" t="s">
        <v>130</v>
      </c>
      <c r="B101" s="100" t="s">
        <v>35</v>
      </c>
      <c r="C101" s="100" t="s">
        <v>165</v>
      </c>
      <c r="D101" s="98">
        <v>7800</v>
      </c>
      <c r="E101" s="98">
        <v>7800</v>
      </c>
    </row>
    <row r="102" spans="1:5" ht="22.5" hidden="1" outlineLevel="1" x14ac:dyDescent="0.2">
      <c r="A102" s="105" t="s">
        <v>130</v>
      </c>
      <c r="B102" s="99" t="s">
        <v>60</v>
      </c>
      <c r="C102" s="99"/>
      <c r="D102" s="106">
        <v>16000.02</v>
      </c>
      <c r="E102" s="106">
        <v>15000.02</v>
      </c>
    </row>
    <row r="103" spans="1:5" ht="22.5" hidden="1" outlineLevel="2" x14ac:dyDescent="0.2">
      <c r="A103" s="107" t="s">
        <v>130</v>
      </c>
      <c r="B103" s="100" t="s">
        <v>60</v>
      </c>
      <c r="C103" s="100" t="s">
        <v>159</v>
      </c>
      <c r="D103" s="98">
        <v>15000.02</v>
      </c>
      <c r="E103" s="98">
        <v>15000.02</v>
      </c>
    </row>
    <row r="104" spans="1:5" ht="22.5" hidden="1" outlineLevel="2" x14ac:dyDescent="0.2">
      <c r="A104" s="107" t="s">
        <v>130</v>
      </c>
      <c r="B104" s="100" t="s">
        <v>60</v>
      </c>
      <c r="C104" s="100" t="s">
        <v>165</v>
      </c>
      <c r="D104" s="98">
        <v>1000</v>
      </c>
      <c r="E104" s="98">
        <v>0</v>
      </c>
    </row>
    <row r="105" spans="1:5" ht="22.5" hidden="1" outlineLevel="1" x14ac:dyDescent="0.2">
      <c r="A105" s="105" t="s">
        <v>130</v>
      </c>
      <c r="B105" s="99" t="s">
        <v>56</v>
      </c>
      <c r="C105" s="99"/>
      <c r="D105" s="106">
        <v>83400</v>
      </c>
      <c r="E105" s="106">
        <v>75365.34</v>
      </c>
    </row>
    <row r="106" spans="1:5" ht="22.5" hidden="1" outlineLevel="2" x14ac:dyDescent="0.2">
      <c r="A106" s="107" t="s">
        <v>130</v>
      </c>
      <c r="B106" s="100" t="s">
        <v>56</v>
      </c>
      <c r="C106" s="100" t="s">
        <v>128</v>
      </c>
      <c r="D106" s="98">
        <v>61005.05</v>
      </c>
      <c r="E106" s="98">
        <v>55127.89</v>
      </c>
    </row>
    <row r="107" spans="1:5" ht="22.5" hidden="1" outlineLevel="2" x14ac:dyDescent="0.2">
      <c r="A107" s="107" t="s">
        <v>130</v>
      </c>
      <c r="B107" s="100" t="s">
        <v>56</v>
      </c>
      <c r="C107" s="100" t="s">
        <v>129</v>
      </c>
      <c r="D107" s="98">
        <v>18423.52</v>
      </c>
      <c r="E107" s="98">
        <v>16648.62</v>
      </c>
    </row>
    <row r="108" spans="1:5" ht="22.5" hidden="1" outlineLevel="2" x14ac:dyDescent="0.2">
      <c r="A108" s="107" t="s">
        <v>130</v>
      </c>
      <c r="B108" s="100" t="s">
        <v>56</v>
      </c>
      <c r="C108" s="100" t="s">
        <v>165</v>
      </c>
      <c r="D108" s="98">
        <v>3971.43</v>
      </c>
      <c r="E108" s="98">
        <v>3588.83</v>
      </c>
    </row>
    <row r="109" spans="1:5" ht="22.5" hidden="1" outlineLevel="1" x14ac:dyDescent="0.2">
      <c r="A109" s="105" t="s">
        <v>130</v>
      </c>
      <c r="B109" s="99" t="s">
        <v>65</v>
      </c>
      <c r="C109" s="99"/>
      <c r="D109" s="106">
        <v>897215.98</v>
      </c>
      <c r="E109" s="106">
        <v>630913.32999999996</v>
      </c>
    </row>
    <row r="110" spans="1:5" ht="22.5" hidden="1" outlineLevel="2" x14ac:dyDescent="0.2">
      <c r="A110" s="107" t="s">
        <v>130</v>
      </c>
      <c r="B110" s="100" t="s">
        <v>65</v>
      </c>
      <c r="C110" s="100" t="s">
        <v>157</v>
      </c>
      <c r="D110" s="98">
        <v>386000</v>
      </c>
      <c r="E110" s="98">
        <v>200000</v>
      </c>
    </row>
    <row r="111" spans="1:5" ht="22.5" hidden="1" outlineLevel="2" x14ac:dyDescent="0.2">
      <c r="A111" s="107" t="s">
        <v>130</v>
      </c>
      <c r="B111" s="100" t="s">
        <v>65</v>
      </c>
      <c r="C111" s="100" t="s">
        <v>158</v>
      </c>
      <c r="D111" s="98">
        <v>511215.98</v>
      </c>
      <c r="E111" s="98">
        <v>430913.33</v>
      </c>
    </row>
    <row r="112" spans="1:5" ht="22.5" hidden="1" outlineLevel="1" x14ac:dyDescent="0.2">
      <c r="A112" s="105" t="s">
        <v>130</v>
      </c>
      <c r="B112" s="99" t="s">
        <v>74</v>
      </c>
      <c r="C112" s="99"/>
      <c r="D112" s="106">
        <v>600000</v>
      </c>
      <c r="E112" s="106">
        <v>600000</v>
      </c>
    </row>
    <row r="113" spans="1:5" ht="22.5" hidden="1" outlineLevel="2" x14ac:dyDescent="0.2">
      <c r="A113" s="107" t="s">
        <v>130</v>
      </c>
      <c r="B113" s="100" t="s">
        <v>74</v>
      </c>
      <c r="C113" s="100" t="s">
        <v>159</v>
      </c>
      <c r="D113" s="98">
        <v>600000</v>
      </c>
      <c r="E113" s="98">
        <v>600000</v>
      </c>
    </row>
    <row r="114" spans="1:5" ht="22.5" hidden="1" outlineLevel="1" x14ac:dyDescent="0.2">
      <c r="A114" s="105" t="s">
        <v>130</v>
      </c>
      <c r="B114" s="99" t="s">
        <v>38</v>
      </c>
      <c r="C114" s="99"/>
      <c r="D114" s="106">
        <v>156814.71</v>
      </c>
      <c r="E114" s="106">
        <v>108564.03</v>
      </c>
    </row>
    <row r="115" spans="1:5" ht="22.5" hidden="1" outlineLevel="2" x14ac:dyDescent="0.2">
      <c r="A115" s="107" t="s">
        <v>130</v>
      </c>
      <c r="B115" s="100" t="s">
        <v>38</v>
      </c>
      <c r="C115" s="100" t="s">
        <v>158</v>
      </c>
      <c r="D115" s="98">
        <v>156814.71</v>
      </c>
      <c r="E115" s="98">
        <v>108564.03</v>
      </c>
    </row>
    <row r="116" spans="1:5" ht="22.5" hidden="1" outlineLevel="1" x14ac:dyDescent="0.2">
      <c r="A116" s="105" t="s">
        <v>130</v>
      </c>
      <c r="B116" s="99" t="s">
        <v>40</v>
      </c>
      <c r="C116" s="99"/>
      <c r="D116" s="106">
        <v>511237.92</v>
      </c>
      <c r="E116" s="106">
        <v>511237.92</v>
      </c>
    </row>
    <row r="117" spans="1:5" ht="22.5" hidden="1" outlineLevel="2" x14ac:dyDescent="0.2">
      <c r="A117" s="107" t="s">
        <v>130</v>
      </c>
      <c r="B117" s="100" t="s">
        <v>40</v>
      </c>
      <c r="C117" s="100" t="s">
        <v>158</v>
      </c>
      <c r="D117" s="98">
        <v>267306.2</v>
      </c>
      <c r="E117" s="98">
        <v>267306.2</v>
      </c>
    </row>
    <row r="118" spans="1:5" ht="22.5" hidden="1" outlineLevel="2" x14ac:dyDescent="0.2">
      <c r="A118" s="107" t="s">
        <v>130</v>
      </c>
      <c r="B118" s="100" t="s">
        <v>40</v>
      </c>
      <c r="C118" s="100" t="s">
        <v>159</v>
      </c>
      <c r="D118" s="98">
        <v>45931.72</v>
      </c>
      <c r="E118" s="98">
        <v>45931.72</v>
      </c>
    </row>
    <row r="119" spans="1:5" ht="22.5" hidden="1" outlineLevel="2" x14ac:dyDescent="0.2">
      <c r="A119" s="107" t="s">
        <v>130</v>
      </c>
      <c r="B119" s="100" t="s">
        <v>40</v>
      </c>
      <c r="C119" s="100" t="s">
        <v>168</v>
      </c>
      <c r="D119" s="98">
        <v>198000</v>
      </c>
      <c r="E119" s="98">
        <v>198000</v>
      </c>
    </row>
    <row r="120" spans="1:5" ht="22.5" hidden="1" outlineLevel="1" x14ac:dyDescent="0.2">
      <c r="A120" s="105" t="s">
        <v>130</v>
      </c>
      <c r="B120" s="99" t="s">
        <v>71</v>
      </c>
      <c r="C120" s="99"/>
      <c r="D120" s="106">
        <v>21800</v>
      </c>
      <c r="E120" s="106">
        <v>19000</v>
      </c>
    </row>
    <row r="121" spans="1:5" ht="22.5" hidden="1" outlineLevel="2" x14ac:dyDescent="0.2">
      <c r="A121" s="107" t="s">
        <v>130</v>
      </c>
      <c r="B121" s="100" t="s">
        <v>71</v>
      </c>
      <c r="C121" s="100" t="s">
        <v>159</v>
      </c>
      <c r="D121" s="98">
        <v>21800</v>
      </c>
      <c r="E121" s="98">
        <v>19000</v>
      </c>
    </row>
    <row r="122" spans="1:5" ht="22.5" hidden="1" outlineLevel="1" x14ac:dyDescent="0.2">
      <c r="A122" s="105" t="s">
        <v>130</v>
      </c>
      <c r="B122" s="99" t="s">
        <v>26</v>
      </c>
      <c r="C122" s="99"/>
      <c r="D122" s="106">
        <v>3480777.59</v>
      </c>
      <c r="E122" s="106">
        <v>3225092.01</v>
      </c>
    </row>
    <row r="123" spans="1:5" ht="22.5" hidden="1" outlineLevel="2" x14ac:dyDescent="0.2">
      <c r="A123" s="107" t="s">
        <v>130</v>
      </c>
      <c r="B123" s="100" t="s">
        <v>26</v>
      </c>
      <c r="C123" s="100" t="s">
        <v>128</v>
      </c>
      <c r="D123" s="98">
        <v>2071288.05</v>
      </c>
      <c r="E123" s="98">
        <v>1925641.45</v>
      </c>
    </row>
    <row r="124" spans="1:5" ht="22.5" hidden="1" outlineLevel="2" x14ac:dyDescent="0.2">
      <c r="A124" s="107" t="s">
        <v>130</v>
      </c>
      <c r="B124" s="100" t="s">
        <v>26</v>
      </c>
      <c r="C124" s="100" t="s">
        <v>129</v>
      </c>
      <c r="D124" s="98">
        <v>626723.31000000006</v>
      </c>
      <c r="E124" s="98">
        <v>604394</v>
      </c>
    </row>
    <row r="125" spans="1:5" ht="22.5" hidden="1" outlineLevel="2" x14ac:dyDescent="0.2">
      <c r="A125" s="107" t="s">
        <v>130</v>
      </c>
      <c r="B125" s="100" t="s">
        <v>26</v>
      </c>
      <c r="C125" s="100" t="s">
        <v>156</v>
      </c>
      <c r="D125" s="98">
        <v>31546.67</v>
      </c>
      <c r="E125" s="98">
        <v>23400</v>
      </c>
    </row>
    <row r="126" spans="1:5" ht="22.5" hidden="1" outlineLevel="2" x14ac:dyDescent="0.2">
      <c r="A126" s="107" t="s">
        <v>130</v>
      </c>
      <c r="B126" s="100" t="s">
        <v>26</v>
      </c>
      <c r="C126" s="100" t="s">
        <v>157</v>
      </c>
      <c r="D126" s="98">
        <v>216971.1</v>
      </c>
      <c r="E126" s="98">
        <v>158431.21</v>
      </c>
    </row>
    <row r="127" spans="1:5" ht="22.5" hidden="1" outlineLevel="2" x14ac:dyDescent="0.2">
      <c r="A127" s="107" t="s">
        <v>130</v>
      </c>
      <c r="B127" s="100" t="s">
        <v>26</v>
      </c>
      <c r="C127" s="100" t="s">
        <v>158</v>
      </c>
      <c r="D127" s="98">
        <v>15081.76</v>
      </c>
      <c r="E127" s="98">
        <v>15081.76</v>
      </c>
    </row>
    <row r="128" spans="1:5" ht="22.5" hidden="1" outlineLevel="2" x14ac:dyDescent="0.2">
      <c r="A128" s="107" t="s">
        <v>130</v>
      </c>
      <c r="B128" s="100" t="s">
        <v>26</v>
      </c>
      <c r="C128" s="100" t="s">
        <v>159</v>
      </c>
      <c r="D128" s="98">
        <v>14060</v>
      </c>
      <c r="E128" s="98">
        <v>11310</v>
      </c>
    </row>
    <row r="129" spans="1:5" ht="22.5" hidden="1" outlineLevel="2" x14ac:dyDescent="0.2">
      <c r="A129" s="107" t="s">
        <v>130</v>
      </c>
      <c r="B129" s="100" t="s">
        <v>26</v>
      </c>
      <c r="C129" s="100" t="s">
        <v>161</v>
      </c>
      <c r="D129" s="114">
        <v>4843.92</v>
      </c>
      <c r="E129" s="114">
        <v>4843.92</v>
      </c>
    </row>
    <row r="130" spans="1:5" ht="22.5" hidden="1" outlineLevel="2" x14ac:dyDescent="0.2">
      <c r="A130" s="107" t="s">
        <v>130</v>
      </c>
      <c r="B130" s="100" t="s">
        <v>26</v>
      </c>
      <c r="C130" s="100" t="s">
        <v>162</v>
      </c>
      <c r="D130" s="98">
        <v>857.73</v>
      </c>
      <c r="E130" s="98">
        <v>857.73</v>
      </c>
    </row>
    <row r="131" spans="1:5" ht="22.5" hidden="1" outlineLevel="2" x14ac:dyDescent="0.2">
      <c r="A131" s="107" t="s">
        <v>130</v>
      </c>
      <c r="B131" s="100" t="s">
        <v>26</v>
      </c>
      <c r="C131" s="100" t="s">
        <v>176</v>
      </c>
      <c r="D131" s="98">
        <v>20.66</v>
      </c>
      <c r="E131" s="98">
        <v>20.66</v>
      </c>
    </row>
    <row r="132" spans="1:5" ht="22.5" hidden="1" outlineLevel="2" x14ac:dyDescent="0.2">
      <c r="A132" s="107" t="s">
        <v>130</v>
      </c>
      <c r="B132" s="100" t="s">
        <v>26</v>
      </c>
      <c r="C132" s="100" t="s">
        <v>177</v>
      </c>
      <c r="D132" s="98">
        <v>70000</v>
      </c>
      <c r="E132" s="98">
        <v>70000</v>
      </c>
    </row>
    <row r="133" spans="1:5" ht="22.5" hidden="1" outlineLevel="2" x14ac:dyDescent="0.2">
      <c r="A133" s="107" t="s">
        <v>130</v>
      </c>
      <c r="B133" s="100" t="s">
        <v>26</v>
      </c>
      <c r="C133" s="100" t="s">
        <v>168</v>
      </c>
      <c r="D133" s="98">
        <v>358568.28</v>
      </c>
      <c r="E133" s="98">
        <v>358568.28</v>
      </c>
    </row>
    <row r="134" spans="1:5" ht="22.5" hidden="1" outlineLevel="2" x14ac:dyDescent="0.2">
      <c r="A134" s="107" t="s">
        <v>130</v>
      </c>
      <c r="B134" s="100" t="s">
        <v>26</v>
      </c>
      <c r="C134" s="100" t="s">
        <v>169</v>
      </c>
      <c r="D134" s="98">
        <v>13661</v>
      </c>
      <c r="E134" s="98">
        <v>13661</v>
      </c>
    </row>
    <row r="135" spans="1:5" ht="22.5" hidden="1" outlineLevel="2" x14ac:dyDescent="0.2">
      <c r="A135" s="107" t="s">
        <v>130</v>
      </c>
      <c r="B135" s="100" t="s">
        <v>26</v>
      </c>
      <c r="C135" s="100" t="s">
        <v>165</v>
      </c>
      <c r="D135" s="98">
        <v>41655.11</v>
      </c>
      <c r="E135" s="98">
        <v>23382</v>
      </c>
    </row>
    <row r="136" spans="1:5" ht="22.5" hidden="1" outlineLevel="2" x14ac:dyDescent="0.2">
      <c r="A136" s="107" t="s">
        <v>130</v>
      </c>
      <c r="B136" s="100" t="s">
        <v>26</v>
      </c>
      <c r="C136" s="100" t="s">
        <v>170</v>
      </c>
      <c r="D136" s="98">
        <v>15500</v>
      </c>
      <c r="E136" s="98">
        <v>15500</v>
      </c>
    </row>
    <row r="137" spans="1:5" ht="22.5" hidden="1" outlineLevel="1" x14ac:dyDescent="0.2">
      <c r="A137" s="105" t="s">
        <v>130</v>
      </c>
      <c r="B137" s="99" t="s">
        <v>42</v>
      </c>
      <c r="C137" s="99"/>
      <c r="D137" s="106">
        <v>138900</v>
      </c>
      <c r="E137" s="106">
        <v>130510.39</v>
      </c>
    </row>
    <row r="138" spans="1:5" ht="22.5" hidden="1" outlineLevel="2" x14ac:dyDescent="0.2">
      <c r="A138" s="107" t="s">
        <v>130</v>
      </c>
      <c r="B138" s="100" t="s">
        <v>42</v>
      </c>
      <c r="C138" s="100" t="s">
        <v>171</v>
      </c>
      <c r="D138" s="98">
        <v>138900</v>
      </c>
      <c r="E138" s="98">
        <v>130510.39</v>
      </c>
    </row>
    <row r="139" spans="1:5" ht="22.5" hidden="1" outlineLevel="1" x14ac:dyDescent="0.2">
      <c r="A139" s="105" t="s">
        <v>130</v>
      </c>
      <c r="B139" s="99" t="s">
        <v>67</v>
      </c>
      <c r="C139" s="99"/>
      <c r="D139" s="106">
        <v>64720</v>
      </c>
      <c r="E139" s="106">
        <v>64720</v>
      </c>
    </row>
    <row r="140" spans="1:5" ht="22.5" hidden="1" outlineLevel="2" x14ac:dyDescent="0.2">
      <c r="A140" s="107" t="s">
        <v>130</v>
      </c>
      <c r="B140" s="100" t="s">
        <v>67</v>
      </c>
      <c r="C140" s="100" t="s">
        <v>168</v>
      </c>
      <c r="D140" s="98">
        <v>64720</v>
      </c>
      <c r="E140" s="98">
        <v>64720</v>
      </c>
    </row>
    <row r="141" spans="1:5" ht="22.5" hidden="1" outlineLevel="1" x14ac:dyDescent="0.2">
      <c r="A141" s="105" t="s">
        <v>130</v>
      </c>
      <c r="B141" s="99" t="s">
        <v>54</v>
      </c>
      <c r="C141" s="99"/>
      <c r="D141" s="106">
        <v>2000</v>
      </c>
      <c r="E141" s="106">
        <v>0</v>
      </c>
    </row>
    <row r="142" spans="1:5" ht="22.5" hidden="1" outlineLevel="2" x14ac:dyDescent="0.2">
      <c r="A142" s="107" t="s">
        <v>130</v>
      </c>
      <c r="B142" s="100" t="s">
        <v>54</v>
      </c>
      <c r="C142" s="100" t="s">
        <v>173</v>
      </c>
      <c r="D142" s="98">
        <v>2000</v>
      </c>
      <c r="E142" s="98">
        <v>0</v>
      </c>
    </row>
    <row r="143" spans="1:5" ht="22.5" hidden="1" outlineLevel="1" x14ac:dyDescent="0.2">
      <c r="A143" s="105" t="s">
        <v>130</v>
      </c>
      <c r="B143" s="99" t="s">
        <v>174</v>
      </c>
      <c r="C143" s="99"/>
      <c r="D143" s="106">
        <v>2314851.73</v>
      </c>
      <c r="E143" s="106">
        <v>2314851.73</v>
      </c>
    </row>
    <row r="144" spans="1:5" ht="22.5" hidden="1" outlineLevel="2" x14ac:dyDescent="0.2">
      <c r="A144" s="107" t="s">
        <v>130</v>
      </c>
      <c r="B144" s="100" t="s">
        <v>174</v>
      </c>
      <c r="C144" s="100" t="s">
        <v>175</v>
      </c>
      <c r="D144" s="98">
        <v>2314851.73</v>
      </c>
      <c r="E144" s="98">
        <v>2314851.73</v>
      </c>
    </row>
    <row r="145" spans="1:5" ht="22.5" hidden="1" collapsed="1" x14ac:dyDescent="0.2">
      <c r="A145" s="105" t="s">
        <v>131</v>
      </c>
      <c r="B145" s="99"/>
      <c r="C145" s="99"/>
      <c r="D145" s="106">
        <v>7448426.3300000001</v>
      </c>
      <c r="E145" s="106">
        <v>5177803.13</v>
      </c>
    </row>
    <row r="146" spans="1:5" ht="22.5" hidden="1" outlineLevel="1" x14ac:dyDescent="0.2">
      <c r="A146" s="105" t="s">
        <v>131</v>
      </c>
      <c r="B146" s="99" t="s">
        <v>16</v>
      </c>
      <c r="C146" s="99"/>
      <c r="D146" s="106">
        <v>695897.72</v>
      </c>
      <c r="E146" s="106">
        <v>695897.72</v>
      </c>
    </row>
    <row r="147" spans="1:5" ht="22.5" hidden="1" outlineLevel="2" x14ac:dyDescent="0.2">
      <c r="A147" s="107" t="s">
        <v>131</v>
      </c>
      <c r="B147" s="100" t="s">
        <v>16</v>
      </c>
      <c r="C147" s="100" t="s">
        <v>128</v>
      </c>
      <c r="D147" s="98">
        <v>542960.18000000005</v>
      </c>
      <c r="E147" s="98">
        <v>542960.18000000005</v>
      </c>
    </row>
    <row r="148" spans="1:5" ht="22.5" hidden="1" outlineLevel="2" x14ac:dyDescent="0.2">
      <c r="A148" s="107" t="s">
        <v>131</v>
      </c>
      <c r="B148" s="100" t="s">
        <v>16</v>
      </c>
      <c r="C148" s="100" t="s">
        <v>129</v>
      </c>
      <c r="D148" s="98">
        <v>152937.54</v>
      </c>
      <c r="E148" s="98">
        <v>152937.54</v>
      </c>
    </row>
    <row r="149" spans="1:5" ht="22.5" hidden="1" outlineLevel="1" x14ac:dyDescent="0.2">
      <c r="A149" s="105" t="s">
        <v>131</v>
      </c>
      <c r="B149" s="99" t="s">
        <v>17</v>
      </c>
      <c r="C149" s="99"/>
      <c r="D149" s="106">
        <v>2536384.85</v>
      </c>
      <c r="E149" s="106">
        <v>2526584.85</v>
      </c>
    </row>
    <row r="150" spans="1:5" ht="22.5" hidden="1" outlineLevel="2" x14ac:dyDescent="0.2">
      <c r="A150" s="107" t="s">
        <v>131</v>
      </c>
      <c r="B150" s="100" t="s">
        <v>17</v>
      </c>
      <c r="C150" s="100" t="s">
        <v>128</v>
      </c>
      <c r="D150" s="98">
        <v>1666813.42</v>
      </c>
      <c r="E150" s="98">
        <v>1666813.42</v>
      </c>
    </row>
    <row r="151" spans="1:5" ht="22.5" hidden="1" outlineLevel="2" x14ac:dyDescent="0.2">
      <c r="A151" s="107" t="s">
        <v>131</v>
      </c>
      <c r="B151" s="100" t="s">
        <v>17</v>
      </c>
      <c r="C151" s="100" t="s">
        <v>155</v>
      </c>
      <c r="D151" s="98">
        <v>400</v>
      </c>
      <c r="E151" s="98">
        <v>400</v>
      </c>
    </row>
    <row r="152" spans="1:5" ht="22.5" hidden="1" outlineLevel="2" x14ac:dyDescent="0.2">
      <c r="A152" s="107" t="s">
        <v>131</v>
      </c>
      <c r="B152" s="100" t="s">
        <v>17</v>
      </c>
      <c r="C152" s="100" t="s">
        <v>129</v>
      </c>
      <c r="D152" s="98">
        <v>451958.38</v>
      </c>
      <c r="E152" s="98">
        <v>451958.38</v>
      </c>
    </row>
    <row r="153" spans="1:5" ht="22.5" hidden="1" outlineLevel="2" x14ac:dyDescent="0.2">
      <c r="A153" s="107" t="s">
        <v>131</v>
      </c>
      <c r="B153" s="100" t="s">
        <v>17</v>
      </c>
      <c r="C153" s="100" t="s">
        <v>156</v>
      </c>
      <c r="D153" s="98">
        <v>62700</v>
      </c>
      <c r="E153" s="98">
        <v>52900</v>
      </c>
    </row>
    <row r="154" spans="1:5" ht="22.5" hidden="1" outlineLevel="2" x14ac:dyDescent="0.2">
      <c r="A154" s="107" t="s">
        <v>131</v>
      </c>
      <c r="B154" s="100" t="s">
        <v>17</v>
      </c>
      <c r="C154" s="100" t="s">
        <v>157</v>
      </c>
      <c r="D154" s="98">
        <v>37264.339999999997</v>
      </c>
      <c r="E154" s="98">
        <v>37264.339999999997</v>
      </c>
    </row>
    <row r="155" spans="1:5" ht="22.5" hidden="1" outlineLevel="2" x14ac:dyDescent="0.2">
      <c r="A155" s="107" t="s">
        <v>131</v>
      </c>
      <c r="B155" s="100" t="s">
        <v>17</v>
      </c>
      <c r="C155" s="100" t="s">
        <v>158</v>
      </c>
      <c r="D155" s="98">
        <v>63106</v>
      </c>
      <c r="E155" s="98">
        <v>63106</v>
      </c>
    </row>
    <row r="156" spans="1:5" ht="22.5" hidden="1" outlineLevel="2" x14ac:dyDescent="0.2">
      <c r="A156" s="107" t="s">
        <v>131</v>
      </c>
      <c r="B156" s="100" t="s">
        <v>17</v>
      </c>
      <c r="C156" s="100" t="s">
        <v>159</v>
      </c>
      <c r="D156" s="98">
        <v>14350</v>
      </c>
      <c r="E156" s="98">
        <v>14350</v>
      </c>
    </row>
    <row r="157" spans="1:5" ht="22.5" hidden="1" outlineLevel="2" x14ac:dyDescent="0.2">
      <c r="A157" s="107" t="s">
        <v>131</v>
      </c>
      <c r="B157" s="100" t="s">
        <v>17</v>
      </c>
      <c r="C157" s="100" t="s">
        <v>162</v>
      </c>
      <c r="D157" s="98">
        <v>2586.7600000000002</v>
      </c>
      <c r="E157" s="98">
        <v>2586.7600000000002</v>
      </c>
    </row>
    <row r="158" spans="1:5" ht="22.5" hidden="1" outlineLevel="2" x14ac:dyDescent="0.2">
      <c r="A158" s="107" t="s">
        <v>131</v>
      </c>
      <c r="B158" s="100" t="s">
        <v>17</v>
      </c>
      <c r="C158" s="100" t="s">
        <v>163</v>
      </c>
      <c r="D158" s="98">
        <v>0.85</v>
      </c>
      <c r="E158" s="98">
        <v>0.85</v>
      </c>
    </row>
    <row r="159" spans="1:5" ht="22.5" hidden="1" outlineLevel="2" x14ac:dyDescent="0.2">
      <c r="A159" s="107" t="s">
        <v>131</v>
      </c>
      <c r="B159" s="100" t="s">
        <v>17</v>
      </c>
      <c r="C159" s="100" t="s">
        <v>168</v>
      </c>
      <c r="D159" s="98">
        <v>1999</v>
      </c>
      <c r="E159" s="98">
        <v>1999</v>
      </c>
    </row>
    <row r="160" spans="1:5" ht="22.5" hidden="1" outlineLevel="2" x14ac:dyDescent="0.2">
      <c r="A160" s="107" t="s">
        <v>131</v>
      </c>
      <c r="B160" s="100" t="s">
        <v>17</v>
      </c>
      <c r="C160" s="100" t="s">
        <v>164</v>
      </c>
      <c r="D160" s="98">
        <v>175432.1</v>
      </c>
      <c r="E160" s="98">
        <v>175432.1</v>
      </c>
    </row>
    <row r="161" spans="1:5" ht="22.5" hidden="1" outlineLevel="2" x14ac:dyDescent="0.2">
      <c r="A161" s="107" t="s">
        <v>131</v>
      </c>
      <c r="B161" s="100" t="s">
        <v>17</v>
      </c>
      <c r="C161" s="100" t="s">
        <v>165</v>
      </c>
      <c r="D161" s="98">
        <v>58739</v>
      </c>
      <c r="E161" s="98">
        <v>58739</v>
      </c>
    </row>
    <row r="162" spans="1:5" ht="22.5" hidden="1" outlineLevel="2" x14ac:dyDescent="0.2">
      <c r="A162" s="107" t="s">
        <v>131</v>
      </c>
      <c r="B162" s="100" t="s">
        <v>17</v>
      </c>
      <c r="C162" s="100" t="s">
        <v>170</v>
      </c>
      <c r="D162" s="98">
        <v>1035</v>
      </c>
      <c r="E162" s="98">
        <v>1035</v>
      </c>
    </row>
    <row r="163" spans="1:5" ht="22.5" hidden="1" outlineLevel="1" x14ac:dyDescent="0.2">
      <c r="A163" s="105" t="s">
        <v>131</v>
      </c>
      <c r="B163" s="99" t="s">
        <v>45</v>
      </c>
      <c r="C163" s="99"/>
      <c r="D163" s="106">
        <v>20000</v>
      </c>
      <c r="E163" s="106">
        <v>0</v>
      </c>
    </row>
    <row r="164" spans="1:5" ht="22.5" hidden="1" outlineLevel="2" x14ac:dyDescent="0.2">
      <c r="A164" s="107" t="s">
        <v>131</v>
      </c>
      <c r="B164" s="100" t="s">
        <v>45</v>
      </c>
      <c r="C164" s="100" t="s">
        <v>166</v>
      </c>
      <c r="D164" s="98">
        <v>20000</v>
      </c>
      <c r="E164" s="98">
        <v>0</v>
      </c>
    </row>
    <row r="165" spans="1:5" ht="22.5" hidden="1" outlineLevel="1" x14ac:dyDescent="0.2">
      <c r="A165" s="105" t="s">
        <v>131</v>
      </c>
      <c r="B165" s="99" t="s">
        <v>61</v>
      </c>
      <c r="C165" s="99"/>
      <c r="D165" s="106">
        <v>1248</v>
      </c>
      <c r="E165" s="106">
        <v>1248</v>
      </c>
    </row>
    <row r="166" spans="1:5" ht="22.5" hidden="1" outlineLevel="2" x14ac:dyDescent="0.2">
      <c r="A166" s="107" t="s">
        <v>131</v>
      </c>
      <c r="B166" s="100" t="s">
        <v>61</v>
      </c>
      <c r="C166" s="100" t="s">
        <v>172</v>
      </c>
      <c r="D166" s="98">
        <v>548</v>
      </c>
      <c r="E166" s="98">
        <v>548</v>
      </c>
    </row>
    <row r="167" spans="1:5" ht="22.5" hidden="1" outlineLevel="2" x14ac:dyDescent="0.2">
      <c r="A167" s="107" t="s">
        <v>131</v>
      </c>
      <c r="B167" s="100" t="s">
        <v>61</v>
      </c>
      <c r="C167" s="100" t="s">
        <v>165</v>
      </c>
      <c r="D167" s="98">
        <v>700</v>
      </c>
      <c r="E167" s="98">
        <v>700</v>
      </c>
    </row>
    <row r="168" spans="1:5" ht="22.5" hidden="1" outlineLevel="1" collapsed="1" x14ac:dyDescent="0.2">
      <c r="A168" s="105" t="s">
        <v>131</v>
      </c>
      <c r="B168" s="99" t="s">
        <v>35</v>
      </c>
      <c r="C168" s="99"/>
      <c r="D168" s="106">
        <v>134100</v>
      </c>
      <c r="E168" s="106">
        <v>134100</v>
      </c>
    </row>
    <row r="169" spans="1:5" ht="22.5" hidden="1" outlineLevel="2" x14ac:dyDescent="0.2">
      <c r="A169" s="107" t="s">
        <v>131</v>
      </c>
      <c r="B169" s="100" t="s">
        <v>35</v>
      </c>
      <c r="C169" s="100" t="s">
        <v>128</v>
      </c>
      <c r="D169" s="98">
        <v>93164.4</v>
      </c>
      <c r="E169" s="98">
        <v>93164.4</v>
      </c>
    </row>
    <row r="170" spans="1:5" ht="22.5" hidden="1" outlineLevel="2" x14ac:dyDescent="0.2">
      <c r="A170" s="107" t="s">
        <v>131</v>
      </c>
      <c r="B170" s="100" t="s">
        <v>35</v>
      </c>
      <c r="C170" s="100" t="s">
        <v>129</v>
      </c>
      <c r="D170" s="98">
        <v>28135.599999999999</v>
      </c>
      <c r="E170" s="98">
        <v>28135.599999999999</v>
      </c>
    </row>
    <row r="171" spans="1:5" ht="22.5" hidden="1" outlineLevel="2" x14ac:dyDescent="0.2">
      <c r="A171" s="107" t="s">
        <v>131</v>
      </c>
      <c r="B171" s="100" t="s">
        <v>35</v>
      </c>
      <c r="C171" s="100" t="s">
        <v>168</v>
      </c>
      <c r="D171" s="98">
        <v>11900</v>
      </c>
      <c r="E171" s="98">
        <v>11900</v>
      </c>
    </row>
    <row r="172" spans="1:5" ht="22.5" hidden="1" outlineLevel="2" x14ac:dyDescent="0.2">
      <c r="A172" s="107" t="s">
        <v>131</v>
      </c>
      <c r="B172" s="100" t="s">
        <v>35</v>
      </c>
      <c r="C172" s="100" t="s">
        <v>165</v>
      </c>
      <c r="D172" s="98">
        <v>900</v>
      </c>
      <c r="E172" s="98">
        <v>900</v>
      </c>
    </row>
    <row r="173" spans="1:5" ht="22.5" hidden="1" outlineLevel="1" x14ac:dyDescent="0.2">
      <c r="A173" s="105" t="s">
        <v>131</v>
      </c>
      <c r="B173" s="99" t="s">
        <v>60</v>
      </c>
      <c r="C173" s="99"/>
      <c r="D173" s="106">
        <v>500</v>
      </c>
      <c r="E173" s="106">
        <v>500</v>
      </c>
    </row>
    <row r="174" spans="1:5" ht="22.5" hidden="1" outlineLevel="2" x14ac:dyDescent="0.2">
      <c r="A174" s="107" t="s">
        <v>131</v>
      </c>
      <c r="B174" s="100" t="s">
        <v>60</v>
      </c>
      <c r="C174" s="100" t="s">
        <v>165</v>
      </c>
      <c r="D174" s="98">
        <v>500</v>
      </c>
      <c r="E174" s="98">
        <v>500</v>
      </c>
    </row>
    <row r="175" spans="1:5" ht="22.5" hidden="1" outlineLevel="1" x14ac:dyDescent="0.2">
      <c r="A175" s="105" t="s">
        <v>131</v>
      </c>
      <c r="B175" s="99" t="s">
        <v>65</v>
      </c>
      <c r="C175" s="99"/>
      <c r="D175" s="106">
        <v>1055043.0900000001</v>
      </c>
      <c r="E175" s="106">
        <v>838198.77</v>
      </c>
    </row>
    <row r="176" spans="1:5" ht="22.5" hidden="1" outlineLevel="2" x14ac:dyDescent="0.2">
      <c r="A176" s="107" t="s">
        <v>131</v>
      </c>
      <c r="B176" s="100" t="s">
        <v>65</v>
      </c>
      <c r="C176" s="100" t="s">
        <v>157</v>
      </c>
      <c r="D176" s="98">
        <v>239357.82</v>
      </c>
      <c r="E176" s="98">
        <v>74049.78</v>
      </c>
    </row>
    <row r="177" spans="1:5" ht="22.5" hidden="1" outlineLevel="2" x14ac:dyDescent="0.2">
      <c r="A177" s="107" t="s">
        <v>131</v>
      </c>
      <c r="B177" s="100" t="s">
        <v>65</v>
      </c>
      <c r="C177" s="100" t="s">
        <v>158</v>
      </c>
      <c r="D177" s="98">
        <v>747430.39</v>
      </c>
      <c r="E177" s="98">
        <v>695894.11</v>
      </c>
    </row>
    <row r="178" spans="1:5" ht="22.5" hidden="1" outlineLevel="2" x14ac:dyDescent="0.2">
      <c r="A178" s="107" t="s">
        <v>131</v>
      </c>
      <c r="B178" s="100" t="s">
        <v>65</v>
      </c>
      <c r="C178" s="100" t="s">
        <v>168</v>
      </c>
      <c r="D178" s="98">
        <v>68254.880000000005</v>
      </c>
      <c r="E178" s="98">
        <v>68254.880000000005</v>
      </c>
    </row>
    <row r="179" spans="1:5" ht="22.5" hidden="1" outlineLevel="1" x14ac:dyDescent="0.2">
      <c r="A179" s="105" t="s">
        <v>131</v>
      </c>
      <c r="B179" s="99" t="s">
        <v>38</v>
      </c>
      <c r="C179" s="99"/>
      <c r="D179" s="106">
        <v>165681.69</v>
      </c>
      <c r="E179" s="106">
        <v>165681.69</v>
      </c>
    </row>
    <row r="180" spans="1:5" ht="22.5" hidden="1" outlineLevel="2" x14ac:dyDescent="0.2">
      <c r="A180" s="107" t="s">
        <v>131</v>
      </c>
      <c r="B180" s="100" t="s">
        <v>38</v>
      </c>
      <c r="C180" s="100" t="s">
        <v>158</v>
      </c>
      <c r="D180" s="98">
        <v>165681.69</v>
      </c>
      <c r="E180" s="98">
        <v>165681.69</v>
      </c>
    </row>
    <row r="181" spans="1:5" ht="22.5" hidden="1" outlineLevel="1" x14ac:dyDescent="0.2">
      <c r="A181" s="105" t="s">
        <v>131</v>
      </c>
      <c r="B181" s="99" t="s">
        <v>40</v>
      </c>
      <c r="C181" s="99"/>
      <c r="D181" s="106">
        <v>442398.65</v>
      </c>
      <c r="E181" s="106">
        <v>248347.67</v>
      </c>
    </row>
    <row r="182" spans="1:5" ht="22.5" hidden="1" outlineLevel="2" x14ac:dyDescent="0.2">
      <c r="A182" s="107" t="s">
        <v>131</v>
      </c>
      <c r="B182" s="100" t="s">
        <v>40</v>
      </c>
      <c r="C182" s="100" t="s">
        <v>158</v>
      </c>
      <c r="D182" s="98">
        <v>194050.98</v>
      </c>
      <c r="E182" s="98">
        <v>0</v>
      </c>
    </row>
    <row r="183" spans="1:5" ht="22.5" hidden="1" outlineLevel="2" x14ac:dyDescent="0.2">
      <c r="A183" s="107" t="s">
        <v>131</v>
      </c>
      <c r="B183" s="100" t="s">
        <v>40</v>
      </c>
      <c r="C183" s="100" t="s">
        <v>159</v>
      </c>
      <c r="D183" s="98">
        <v>139640.98000000001</v>
      </c>
      <c r="E183" s="98">
        <v>139640.98000000001</v>
      </c>
    </row>
    <row r="184" spans="1:5" ht="22.5" hidden="1" outlineLevel="2" x14ac:dyDescent="0.2">
      <c r="A184" s="107" t="s">
        <v>131</v>
      </c>
      <c r="B184" s="100" t="s">
        <v>40</v>
      </c>
      <c r="C184" s="100" t="s">
        <v>168</v>
      </c>
      <c r="D184" s="98">
        <v>108706.69</v>
      </c>
      <c r="E184" s="98">
        <v>108706.69</v>
      </c>
    </row>
    <row r="185" spans="1:5" ht="22.5" hidden="1" outlineLevel="1" x14ac:dyDescent="0.2">
      <c r="A185" s="105" t="s">
        <v>131</v>
      </c>
      <c r="B185" s="99" t="s">
        <v>178</v>
      </c>
      <c r="C185" s="99"/>
      <c r="D185" s="106">
        <v>1827927.9</v>
      </c>
      <c r="E185" s="106">
        <v>0</v>
      </c>
    </row>
    <row r="186" spans="1:5" ht="22.5" hidden="1" outlineLevel="2" x14ac:dyDescent="0.2">
      <c r="A186" s="107" t="s">
        <v>131</v>
      </c>
      <c r="B186" s="100" t="s">
        <v>178</v>
      </c>
      <c r="C186" s="100" t="s">
        <v>158</v>
      </c>
      <c r="D186" s="98">
        <v>1827927.9</v>
      </c>
      <c r="E186" s="98">
        <v>0</v>
      </c>
    </row>
    <row r="187" spans="1:5" ht="22.5" hidden="1" outlineLevel="1" x14ac:dyDescent="0.2">
      <c r="A187" s="105" t="s">
        <v>131</v>
      </c>
      <c r="B187" s="99" t="s">
        <v>71</v>
      </c>
      <c r="C187" s="99"/>
      <c r="D187" s="106">
        <v>21000</v>
      </c>
      <c r="E187" s="106">
        <v>21000</v>
      </c>
    </row>
    <row r="188" spans="1:5" ht="22.5" hidden="1" outlineLevel="2" x14ac:dyDescent="0.2">
      <c r="A188" s="107" t="s">
        <v>131</v>
      </c>
      <c r="B188" s="100" t="s">
        <v>71</v>
      </c>
      <c r="C188" s="100" t="s">
        <v>159</v>
      </c>
      <c r="D188" s="98">
        <v>21000</v>
      </c>
      <c r="E188" s="98">
        <v>21000</v>
      </c>
    </row>
    <row r="189" spans="1:5" ht="22.5" hidden="1" outlineLevel="1" x14ac:dyDescent="0.2">
      <c r="A189" s="105" t="s">
        <v>131</v>
      </c>
      <c r="B189" s="99" t="s">
        <v>26</v>
      </c>
      <c r="C189" s="99"/>
      <c r="D189" s="106">
        <v>307623.45</v>
      </c>
      <c r="E189" s="106">
        <v>307623.45</v>
      </c>
    </row>
    <row r="190" spans="1:5" ht="22.5" hidden="1" outlineLevel="2" x14ac:dyDescent="0.2">
      <c r="A190" s="107" t="s">
        <v>131</v>
      </c>
      <c r="B190" s="100" t="s">
        <v>26</v>
      </c>
      <c r="C190" s="100" t="s">
        <v>128</v>
      </c>
      <c r="D190" s="98">
        <v>236378.56</v>
      </c>
      <c r="E190" s="98">
        <v>236378.56</v>
      </c>
    </row>
    <row r="191" spans="1:5" ht="22.5" hidden="1" outlineLevel="2" x14ac:dyDescent="0.2">
      <c r="A191" s="107" t="s">
        <v>131</v>
      </c>
      <c r="B191" s="100" t="s">
        <v>26</v>
      </c>
      <c r="C191" s="100" t="s">
        <v>129</v>
      </c>
      <c r="D191" s="98">
        <v>66426.28</v>
      </c>
      <c r="E191" s="98">
        <v>66426.28</v>
      </c>
    </row>
    <row r="192" spans="1:5" ht="22.5" hidden="1" outlineLevel="2" x14ac:dyDescent="0.2">
      <c r="A192" s="107" t="s">
        <v>131</v>
      </c>
      <c r="B192" s="100" t="s">
        <v>26</v>
      </c>
      <c r="C192" s="100" t="s">
        <v>159</v>
      </c>
      <c r="D192" s="98">
        <v>1860</v>
      </c>
      <c r="E192" s="98">
        <v>1860</v>
      </c>
    </row>
    <row r="193" spans="1:5" ht="22.5" hidden="1" outlineLevel="2" x14ac:dyDescent="0.2">
      <c r="A193" s="107" t="s">
        <v>131</v>
      </c>
      <c r="B193" s="100" t="s">
        <v>26</v>
      </c>
      <c r="C193" s="100" t="s">
        <v>162</v>
      </c>
      <c r="D193" s="98">
        <v>83.97</v>
      </c>
      <c r="E193" s="98">
        <v>83.97</v>
      </c>
    </row>
    <row r="194" spans="1:5" ht="22.5" hidden="1" outlineLevel="2" x14ac:dyDescent="0.2">
      <c r="A194" s="107" t="s">
        <v>131</v>
      </c>
      <c r="B194" s="100" t="s">
        <v>26</v>
      </c>
      <c r="C194" s="100" t="s">
        <v>163</v>
      </c>
      <c r="D194" s="98">
        <v>14.64</v>
      </c>
      <c r="E194" s="98">
        <v>14.64</v>
      </c>
    </row>
    <row r="195" spans="1:5" ht="22.5" hidden="1" outlineLevel="2" x14ac:dyDescent="0.2">
      <c r="A195" s="107" t="s">
        <v>131</v>
      </c>
      <c r="B195" s="100" t="s">
        <v>26</v>
      </c>
      <c r="C195" s="100" t="s">
        <v>177</v>
      </c>
      <c r="D195" s="98">
        <v>50</v>
      </c>
      <c r="E195" s="98">
        <v>50</v>
      </c>
    </row>
    <row r="196" spans="1:5" ht="22.5" hidden="1" outlineLevel="2" x14ac:dyDescent="0.2">
      <c r="A196" s="107" t="s">
        <v>131</v>
      </c>
      <c r="B196" s="100" t="s">
        <v>26</v>
      </c>
      <c r="C196" s="100" t="s">
        <v>170</v>
      </c>
      <c r="D196" s="98">
        <v>2810</v>
      </c>
      <c r="E196" s="98">
        <v>2810</v>
      </c>
    </row>
    <row r="197" spans="1:5" ht="22.5" hidden="1" outlineLevel="1" x14ac:dyDescent="0.2">
      <c r="A197" s="105" t="s">
        <v>131</v>
      </c>
      <c r="B197" s="99" t="s">
        <v>54</v>
      </c>
      <c r="C197" s="99"/>
      <c r="D197" s="106">
        <v>2000</v>
      </c>
      <c r="E197" s="106">
        <v>0</v>
      </c>
    </row>
    <row r="198" spans="1:5" ht="22.5" hidden="1" outlineLevel="2" x14ac:dyDescent="0.2">
      <c r="A198" s="107" t="s">
        <v>131</v>
      </c>
      <c r="B198" s="100" t="s">
        <v>54</v>
      </c>
      <c r="C198" s="100" t="s">
        <v>173</v>
      </c>
      <c r="D198" s="98">
        <v>2000</v>
      </c>
      <c r="E198" s="98">
        <v>0</v>
      </c>
    </row>
    <row r="199" spans="1:5" ht="22.5" hidden="1" outlineLevel="1" x14ac:dyDescent="0.2">
      <c r="A199" s="105" t="s">
        <v>131</v>
      </c>
      <c r="B199" s="99" t="s">
        <v>174</v>
      </c>
      <c r="C199" s="99"/>
      <c r="D199" s="106">
        <v>238620.98</v>
      </c>
      <c r="E199" s="106">
        <v>238620.98</v>
      </c>
    </row>
    <row r="200" spans="1:5" ht="22.5" hidden="1" outlineLevel="2" x14ac:dyDescent="0.2">
      <c r="A200" s="107" t="s">
        <v>131</v>
      </c>
      <c r="B200" s="100" t="s">
        <v>174</v>
      </c>
      <c r="C200" s="100" t="s">
        <v>175</v>
      </c>
      <c r="D200" s="98">
        <v>238620.98</v>
      </c>
      <c r="E200" s="98">
        <v>238620.98</v>
      </c>
    </row>
    <row r="201" spans="1:5" ht="22.5" hidden="1" collapsed="1" x14ac:dyDescent="0.2">
      <c r="A201" s="105" t="s">
        <v>132</v>
      </c>
      <c r="B201" s="99"/>
      <c r="C201" s="99"/>
      <c r="D201" s="106">
        <v>13882393.68</v>
      </c>
      <c r="E201" s="106">
        <v>13006738.810000001</v>
      </c>
    </row>
    <row r="202" spans="1:5" ht="22.5" hidden="1" outlineLevel="1" x14ac:dyDescent="0.2">
      <c r="A202" s="105" t="s">
        <v>132</v>
      </c>
      <c r="B202" s="99" t="s">
        <v>16</v>
      </c>
      <c r="C202" s="99"/>
      <c r="D202" s="106">
        <v>948877.38</v>
      </c>
      <c r="E202" s="106">
        <v>948877.38</v>
      </c>
    </row>
    <row r="203" spans="1:5" ht="22.5" hidden="1" outlineLevel="2" x14ac:dyDescent="0.2">
      <c r="A203" s="107" t="s">
        <v>132</v>
      </c>
      <c r="B203" s="100" t="s">
        <v>16</v>
      </c>
      <c r="C203" s="100" t="s">
        <v>128</v>
      </c>
      <c r="D203" s="98">
        <v>742810.56</v>
      </c>
      <c r="E203" s="98">
        <v>742810.56</v>
      </c>
    </row>
    <row r="204" spans="1:5" ht="22.5" hidden="1" outlineLevel="2" x14ac:dyDescent="0.2">
      <c r="A204" s="107" t="s">
        <v>132</v>
      </c>
      <c r="B204" s="100" t="s">
        <v>16</v>
      </c>
      <c r="C204" s="100" t="s">
        <v>129</v>
      </c>
      <c r="D204" s="98">
        <v>206066.82</v>
      </c>
      <c r="E204" s="98">
        <v>206066.82</v>
      </c>
    </row>
    <row r="205" spans="1:5" ht="22.5" hidden="1" outlineLevel="1" x14ac:dyDescent="0.2">
      <c r="A205" s="105" t="s">
        <v>132</v>
      </c>
      <c r="B205" s="99" t="s">
        <v>17</v>
      </c>
      <c r="C205" s="99"/>
      <c r="D205" s="106">
        <v>2173060.58</v>
      </c>
      <c r="E205" s="106">
        <v>2173060.58</v>
      </c>
    </row>
    <row r="206" spans="1:5" ht="22.5" hidden="1" outlineLevel="2" x14ac:dyDescent="0.2">
      <c r="A206" s="107" t="s">
        <v>132</v>
      </c>
      <c r="B206" s="100" t="s">
        <v>17</v>
      </c>
      <c r="C206" s="100" t="s">
        <v>128</v>
      </c>
      <c r="D206" s="98">
        <v>1469243.77</v>
      </c>
      <c r="E206" s="98">
        <v>1469243.77</v>
      </c>
    </row>
    <row r="207" spans="1:5" ht="22.5" hidden="1" outlineLevel="2" x14ac:dyDescent="0.2">
      <c r="A207" s="107" t="s">
        <v>132</v>
      </c>
      <c r="B207" s="100" t="s">
        <v>17</v>
      </c>
      <c r="C207" s="100" t="s">
        <v>155</v>
      </c>
      <c r="D207" s="98">
        <v>400</v>
      </c>
      <c r="E207" s="98">
        <v>400</v>
      </c>
    </row>
    <row r="208" spans="1:5" ht="22.5" hidden="1" outlineLevel="2" x14ac:dyDescent="0.2">
      <c r="A208" s="107" t="s">
        <v>132</v>
      </c>
      <c r="B208" s="100" t="s">
        <v>17</v>
      </c>
      <c r="C208" s="100" t="s">
        <v>129</v>
      </c>
      <c r="D208" s="98">
        <v>413181.28</v>
      </c>
      <c r="E208" s="98">
        <v>413181.28</v>
      </c>
    </row>
    <row r="209" spans="1:5" ht="22.5" hidden="1" outlineLevel="2" x14ac:dyDescent="0.2">
      <c r="A209" s="107" t="s">
        <v>132</v>
      </c>
      <c r="B209" s="100" t="s">
        <v>17</v>
      </c>
      <c r="C209" s="100" t="s">
        <v>156</v>
      </c>
      <c r="D209" s="98">
        <v>873</v>
      </c>
      <c r="E209" s="98">
        <v>873</v>
      </c>
    </row>
    <row r="210" spans="1:5" ht="22.5" hidden="1" outlineLevel="2" x14ac:dyDescent="0.2">
      <c r="A210" s="107" t="s">
        <v>132</v>
      </c>
      <c r="B210" s="100" t="s">
        <v>17</v>
      </c>
      <c r="C210" s="100" t="s">
        <v>158</v>
      </c>
      <c r="D210" s="98">
        <v>9098</v>
      </c>
      <c r="E210" s="98">
        <v>9098</v>
      </c>
    </row>
    <row r="211" spans="1:5" ht="22.5" hidden="1" outlineLevel="2" x14ac:dyDescent="0.2">
      <c r="A211" s="107" t="s">
        <v>132</v>
      </c>
      <c r="B211" s="100" t="s">
        <v>17</v>
      </c>
      <c r="C211" s="100" t="s">
        <v>159</v>
      </c>
      <c r="D211" s="98">
        <v>3600</v>
      </c>
      <c r="E211" s="98">
        <v>3600</v>
      </c>
    </row>
    <row r="212" spans="1:5" ht="22.5" hidden="1" outlineLevel="2" x14ac:dyDescent="0.2">
      <c r="A212" s="107" t="s">
        <v>132</v>
      </c>
      <c r="B212" s="100" t="s">
        <v>17</v>
      </c>
      <c r="C212" s="100" t="s">
        <v>160</v>
      </c>
      <c r="D212" s="98">
        <v>2933.88</v>
      </c>
      <c r="E212" s="98">
        <v>2933.88</v>
      </c>
    </row>
    <row r="213" spans="1:5" ht="22.5" hidden="1" outlineLevel="2" x14ac:dyDescent="0.2">
      <c r="A213" s="107" t="s">
        <v>132</v>
      </c>
      <c r="B213" s="100" t="s">
        <v>17</v>
      </c>
      <c r="C213" s="100" t="s">
        <v>161</v>
      </c>
      <c r="D213" s="114">
        <v>2288.67</v>
      </c>
      <c r="E213" s="114">
        <v>2288.67</v>
      </c>
    </row>
    <row r="214" spans="1:5" ht="22.5" hidden="1" outlineLevel="2" x14ac:dyDescent="0.2">
      <c r="A214" s="107" t="s">
        <v>132</v>
      </c>
      <c r="B214" s="100" t="s">
        <v>17</v>
      </c>
      <c r="C214" s="100" t="s">
        <v>162</v>
      </c>
      <c r="D214" s="98">
        <v>23058.85</v>
      </c>
      <c r="E214" s="98">
        <v>23058.85</v>
      </c>
    </row>
    <row r="215" spans="1:5" ht="22.5" hidden="1" outlineLevel="2" x14ac:dyDescent="0.2">
      <c r="A215" s="107" t="s">
        <v>132</v>
      </c>
      <c r="B215" s="100" t="s">
        <v>17</v>
      </c>
      <c r="C215" s="100" t="s">
        <v>163</v>
      </c>
      <c r="D215" s="98">
        <v>708.18</v>
      </c>
      <c r="E215" s="98">
        <v>708.18</v>
      </c>
    </row>
    <row r="216" spans="1:5" ht="22.5" hidden="1" outlineLevel="2" x14ac:dyDescent="0.2">
      <c r="A216" s="107" t="s">
        <v>132</v>
      </c>
      <c r="B216" s="100" t="s">
        <v>17</v>
      </c>
      <c r="C216" s="100" t="s">
        <v>176</v>
      </c>
      <c r="D216" s="98">
        <v>6.16</v>
      </c>
      <c r="E216" s="98">
        <v>6.16</v>
      </c>
    </row>
    <row r="217" spans="1:5" ht="22.5" hidden="1" outlineLevel="2" x14ac:dyDescent="0.2">
      <c r="A217" s="107" t="s">
        <v>132</v>
      </c>
      <c r="B217" s="100" t="s">
        <v>17</v>
      </c>
      <c r="C217" s="100" t="s">
        <v>177</v>
      </c>
      <c r="D217" s="98">
        <v>125500</v>
      </c>
      <c r="E217" s="98">
        <v>125500</v>
      </c>
    </row>
    <row r="218" spans="1:5" ht="22.5" hidden="1" outlineLevel="2" x14ac:dyDescent="0.2">
      <c r="A218" s="107" t="s">
        <v>132</v>
      </c>
      <c r="B218" s="100" t="s">
        <v>17</v>
      </c>
      <c r="C218" s="100" t="s">
        <v>168</v>
      </c>
      <c r="D218" s="98">
        <v>5399</v>
      </c>
      <c r="E218" s="98">
        <v>5399</v>
      </c>
    </row>
    <row r="219" spans="1:5" ht="22.5" hidden="1" outlineLevel="2" x14ac:dyDescent="0.2">
      <c r="A219" s="107" t="s">
        <v>132</v>
      </c>
      <c r="B219" s="100" t="s">
        <v>17</v>
      </c>
      <c r="C219" s="100" t="s">
        <v>164</v>
      </c>
      <c r="D219" s="98">
        <v>93649.79</v>
      </c>
      <c r="E219" s="98">
        <v>93649.79</v>
      </c>
    </row>
    <row r="220" spans="1:5" ht="22.5" hidden="1" outlineLevel="2" x14ac:dyDescent="0.2">
      <c r="A220" s="107" t="s">
        <v>132</v>
      </c>
      <c r="B220" s="100" t="s">
        <v>17</v>
      </c>
      <c r="C220" s="100" t="s">
        <v>165</v>
      </c>
      <c r="D220" s="98">
        <v>23120</v>
      </c>
      <c r="E220" s="98">
        <v>23120</v>
      </c>
    </row>
    <row r="221" spans="1:5" ht="22.5" hidden="1" outlineLevel="1" x14ac:dyDescent="0.2">
      <c r="A221" s="105" t="s">
        <v>132</v>
      </c>
      <c r="B221" s="99" t="s">
        <v>45</v>
      </c>
      <c r="C221" s="99"/>
      <c r="D221" s="106">
        <v>2000</v>
      </c>
      <c r="E221" s="106">
        <v>0</v>
      </c>
    </row>
    <row r="222" spans="1:5" ht="22.5" hidden="1" outlineLevel="2" x14ac:dyDescent="0.2">
      <c r="A222" s="107" t="s">
        <v>132</v>
      </c>
      <c r="B222" s="100" t="s">
        <v>45</v>
      </c>
      <c r="C222" s="100" t="s">
        <v>166</v>
      </c>
      <c r="D222" s="98">
        <v>2000</v>
      </c>
      <c r="E222" s="98">
        <v>0</v>
      </c>
    </row>
    <row r="223" spans="1:5" ht="22.5" hidden="1" outlineLevel="1" x14ac:dyDescent="0.2">
      <c r="A223" s="105" t="s">
        <v>132</v>
      </c>
      <c r="B223" s="99" t="s">
        <v>61</v>
      </c>
      <c r="C223" s="99"/>
      <c r="D223" s="106">
        <v>700</v>
      </c>
      <c r="E223" s="106">
        <v>700</v>
      </c>
    </row>
    <row r="224" spans="1:5" ht="22.5" hidden="1" outlineLevel="2" x14ac:dyDescent="0.2">
      <c r="A224" s="107" t="s">
        <v>132</v>
      </c>
      <c r="B224" s="100" t="s">
        <v>61</v>
      </c>
      <c r="C224" s="100" t="s">
        <v>165</v>
      </c>
      <c r="D224" s="98">
        <v>700</v>
      </c>
      <c r="E224" s="98">
        <v>700</v>
      </c>
    </row>
    <row r="225" spans="1:5" ht="22.5" hidden="1" outlineLevel="1" collapsed="1" x14ac:dyDescent="0.2">
      <c r="A225" s="105" t="s">
        <v>132</v>
      </c>
      <c r="B225" s="99" t="s">
        <v>35</v>
      </c>
      <c r="C225" s="99"/>
      <c r="D225" s="106">
        <v>134100</v>
      </c>
      <c r="E225" s="106">
        <v>134100</v>
      </c>
    </row>
    <row r="226" spans="1:5" ht="22.5" hidden="1" outlineLevel="2" x14ac:dyDescent="0.2">
      <c r="A226" s="107" t="s">
        <v>132</v>
      </c>
      <c r="B226" s="100" t="s">
        <v>35</v>
      </c>
      <c r="C226" s="100" t="s">
        <v>128</v>
      </c>
      <c r="D226" s="98">
        <v>93164.36</v>
      </c>
      <c r="E226" s="98">
        <v>93164.36</v>
      </c>
    </row>
    <row r="227" spans="1:5" ht="22.5" hidden="1" outlineLevel="2" x14ac:dyDescent="0.2">
      <c r="A227" s="107" t="s">
        <v>132</v>
      </c>
      <c r="B227" s="100" t="s">
        <v>35</v>
      </c>
      <c r="C227" s="100" t="s">
        <v>129</v>
      </c>
      <c r="D227" s="98">
        <v>28135.64</v>
      </c>
      <c r="E227" s="98">
        <v>28135.64</v>
      </c>
    </row>
    <row r="228" spans="1:5" ht="22.5" hidden="1" outlineLevel="2" x14ac:dyDescent="0.2">
      <c r="A228" s="107" t="s">
        <v>132</v>
      </c>
      <c r="B228" s="100" t="s">
        <v>35</v>
      </c>
      <c r="C228" s="100" t="s">
        <v>168</v>
      </c>
      <c r="D228" s="98">
        <v>11900</v>
      </c>
      <c r="E228" s="98">
        <v>11900</v>
      </c>
    </row>
    <row r="229" spans="1:5" ht="22.5" hidden="1" outlineLevel="2" x14ac:dyDescent="0.2">
      <c r="A229" s="107" t="s">
        <v>132</v>
      </c>
      <c r="B229" s="100" t="s">
        <v>35</v>
      </c>
      <c r="C229" s="100" t="s">
        <v>169</v>
      </c>
      <c r="D229" s="98">
        <v>220</v>
      </c>
      <c r="E229" s="98">
        <v>220</v>
      </c>
    </row>
    <row r="230" spans="1:5" ht="22.5" hidden="1" outlineLevel="2" x14ac:dyDescent="0.2">
      <c r="A230" s="107" t="s">
        <v>132</v>
      </c>
      <c r="B230" s="100" t="s">
        <v>35</v>
      </c>
      <c r="C230" s="100" t="s">
        <v>165</v>
      </c>
      <c r="D230" s="98">
        <v>680</v>
      </c>
      <c r="E230" s="98">
        <v>680</v>
      </c>
    </row>
    <row r="231" spans="1:5" ht="22.5" hidden="1" outlineLevel="1" x14ac:dyDescent="0.2">
      <c r="A231" s="105" t="s">
        <v>132</v>
      </c>
      <c r="B231" s="99" t="s">
        <v>60</v>
      </c>
      <c r="C231" s="99"/>
      <c r="D231" s="106">
        <v>40500</v>
      </c>
      <c r="E231" s="106">
        <v>40500</v>
      </c>
    </row>
    <row r="232" spans="1:5" ht="22.5" hidden="1" outlineLevel="2" x14ac:dyDescent="0.2">
      <c r="A232" s="107" t="s">
        <v>132</v>
      </c>
      <c r="B232" s="100" t="s">
        <v>60</v>
      </c>
      <c r="C232" s="100" t="s">
        <v>159</v>
      </c>
      <c r="D232" s="98">
        <v>40000</v>
      </c>
      <c r="E232" s="98">
        <v>40000</v>
      </c>
    </row>
    <row r="233" spans="1:5" ht="22.5" hidden="1" outlineLevel="2" x14ac:dyDescent="0.2">
      <c r="A233" s="107" t="s">
        <v>132</v>
      </c>
      <c r="B233" s="100" t="s">
        <v>60</v>
      </c>
      <c r="C233" s="100" t="s">
        <v>165</v>
      </c>
      <c r="D233" s="98">
        <v>500</v>
      </c>
      <c r="E233" s="98">
        <v>500</v>
      </c>
    </row>
    <row r="234" spans="1:5" ht="22.5" hidden="1" outlineLevel="1" x14ac:dyDescent="0.2">
      <c r="A234" s="105" t="s">
        <v>132</v>
      </c>
      <c r="B234" s="99" t="s">
        <v>65</v>
      </c>
      <c r="C234" s="99"/>
      <c r="D234" s="106">
        <v>2269833.75</v>
      </c>
      <c r="E234" s="106">
        <v>1508773.58</v>
      </c>
    </row>
    <row r="235" spans="1:5" ht="22.5" hidden="1" outlineLevel="2" x14ac:dyDescent="0.2">
      <c r="A235" s="107" t="s">
        <v>132</v>
      </c>
      <c r="B235" s="100" t="s">
        <v>65</v>
      </c>
      <c r="C235" s="100" t="s">
        <v>157</v>
      </c>
      <c r="D235" s="98">
        <v>18214.64</v>
      </c>
      <c r="E235" s="98">
        <v>18214.64</v>
      </c>
    </row>
    <row r="236" spans="1:5" ht="22.5" hidden="1" outlineLevel="2" x14ac:dyDescent="0.2">
      <c r="A236" s="107" t="s">
        <v>132</v>
      </c>
      <c r="B236" s="100" t="s">
        <v>65</v>
      </c>
      <c r="C236" s="100" t="s">
        <v>158</v>
      </c>
      <c r="D236" s="98">
        <v>2155304.4700000002</v>
      </c>
      <c r="E236" s="98">
        <v>1394244.3</v>
      </c>
    </row>
    <row r="237" spans="1:5" ht="22.5" hidden="1" outlineLevel="2" x14ac:dyDescent="0.2">
      <c r="A237" s="107" t="s">
        <v>132</v>
      </c>
      <c r="B237" s="100" t="s">
        <v>65</v>
      </c>
      <c r="C237" s="100" t="s">
        <v>159</v>
      </c>
      <c r="D237" s="98">
        <v>3434.64</v>
      </c>
      <c r="E237" s="98">
        <v>3434.64</v>
      </c>
    </row>
    <row r="238" spans="1:5" ht="22.5" hidden="1" outlineLevel="2" x14ac:dyDescent="0.2">
      <c r="A238" s="107" t="s">
        <v>132</v>
      </c>
      <c r="B238" s="100" t="s">
        <v>65</v>
      </c>
      <c r="C238" s="100" t="s">
        <v>165</v>
      </c>
      <c r="D238" s="98">
        <v>92880</v>
      </c>
      <c r="E238" s="98">
        <v>92880</v>
      </c>
    </row>
    <row r="239" spans="1:5" ht="22.5" hidden="1" outlineLevel="1" x14ac:dyDescent="0.2">
      <c r="A239" s="105" t="s">
        <v>132</v>
      </c>
      <c r="B239" s="99" t="s">
        <v>22</v>
      </c>
      <c r="C239" s="99"/>
      <c r="D239" s="106">
        <v>146565.10999999999</v>
      </c>
      <c r="E239" s="106">
        <v>146565.10999999999</v>
      </c>
    </row>
    <row r="240" spans="1:5" ht="22.5" hidden="1" outlineLevel="2" x14ac:dyDescent="0.2">
      <c r="A240" s="107" t="s">
        <v>132</v>
      </c>
      <c r="B240" s="100" t="s">
        <v>22</v>
      </c>
      <c r="C240" s="100" t="s">
        <v>158</v>
      </c>
      <c r="D240" s="98">
        <v>46565.11</v>
      </c>
      <c r="E240" s="98">
        <v>46565.11</v>
      </c>
    </row>
    <row r="241" spans="1:5" ht="22.5" hidden="1" outlineLevel="2" x14ac:dyDescent="0.2">
      <c r="A241" s="107" t="s">
        <v>132</v>
      </c>
      <c r="B241" s="100" t="s">
        <v>22</v>
      </c>
      <c r="C241" s="100" t="s">
        <v>168</v>
      </c>
      <c r="D241" s="98">
        <v>100000</v>
      </c>
      <c r="E241" s="98">
        <v>100000</v>
      </c>
    </row>
    <row r="242" spans="1:5" ht="22.5" hidden="1" outlineLevel="1" x14ac:dyDescent="0.2">
      <c r="A242" s="105" t="s">
        <v>132</v>
      </c>
      <c r="B242" s="99" t="s">
        <v>40</v>
      </c>
      <c r="C242" s="99"/>
      <c r="D242" s="106">
        <v>948658.9</v>
      </c>
      <c r="E242" s="106">
        <v>946879.9</v>
      </c>
    </row>
    <row r="243" spans="1:5" ht="22.5" hidden="1" outlineLevel="2" x14ac:dyDescent="0.2">
      <c r="A243" s="107" t="s">
        <v>132</v>
      </c>
      <c r="B243" s="100" t="s">
        <v>40</v>
      </c>
      <c r="C243" s="100" t="s">
        <v>159</v>
      </c>
      <c r="D243" s="98">
        <v>29551.9</v>
      </c>
      <c r="E243" s="98">
        <v>29551.9</v>
      </c>
    </row>
    <row r="244" spans="1:5" ht="22.5" hidden="1" outlineLevel="2" x14ac:dyDescent="0.2">
      <c r="A244" s="107" t="s">
        <v>132</v>
      </c>
      <c r="B244" s="100" t="s">
        <v>40</v>
      </c>
      <c r="C244" s="100" t="s">
        <v>168</v>
      </c>
      <c r="D244" s="98">
        <v>919107</v>
      </c>
      <c r="E244" s="98">
        <v>917328</v>
      </c>
    </row>
    <row r="245" spans="1:5" ht="22.5" hidden="1" outlineLevel="1" x14ac:dyDescent="0.2">
      <c r="A245" s="105" t="s">
        <v>132</v>
      </c>
      <c r="B245" s="99" t="s">
        <v>71</v>
      </c>
      <c r="C245" s="99"/>
      <c r="D245" s="106">
        <v>16500</v>
      </c>
      <c r="E245" s="106">
        <v>16500</v>
      </c>
    </row>
    <row r="246" spans="1:5" ht="22.5" hidden="1" outlineLevel="2" x14ac:dyDescent="0.2">
      <c r="A246" s="107" t="s">
        <v>132</v>
      </c>
      <c r="B246" s="100" t="s">
        <v>71</v>
      </c>
      <c r="C246" s="100" t="s">
        <v>159</v>
      </c>
      <c r="D246" s="98">
        <v>16500</v>
      </c>
      <c r="E246" s="98">
        <v>16500</v>
      </c>
    </row>
    <row r="247" spans="1:5" ht="22.5" hidden="1" outlineLevel="1" x14ac:dyDescent="0.2">
      <c r="A247" s="105" t="s">
        <v>132</v>
      </c>
      <c r="B247" s="99" t="s">
        <v>26</v>
      </c>
      <c r="C247" s="99"/>
      <c r="D247" s="106">
        <v>4501527.91</v>
      </c>
      <c r="E247" s="106">
        <v>4392712.21</v>
      </c>
    </row>
    <row r="248" spans="1:5" ht="22.5" hidden="1" outlineLevel="2" x14ac:dyDescent="0.2">
      <c r="A248" s="107" t="s">
        <v>132</v>
      </c>
      <c r="B248" s="100" t="s">
        <v>26</v>
      </c>
      <c r="C248" s="100" t="s">
        <v>128</v>
      </c>
      <c r="D248" s="98">
        <v>2478881.9500000002</v>
      </c>
      <c r="E248" s="98">
        <v>2478881.9500000002</v>
      </c>
    </row>
    <row r="249" spans="1:5" ht="22.5" hidden="1" outlineLevel="2" x14ac:dyDescent="0.2">
      <c r="A249" s="107" t="s">
        <v>132</v>
      </c>
      <c r="B249" s="100" t="s">
        <v>26</v>
      </c>
      <c r="C249" s="100" t="s">
        <v>129</v>
      </c>
      <c r="D249" s="98">
        <v>709010.77</v>
      </c>
      <c r="E249" s="98">
        <v>709010.77</v>
      </c>
    </row>
    <row r="250" spans="1:5" ht="22.5" hidden="1" outlineLevel="2" x14ac:dyDescent="0.2">
      <c r="A250" s="107" t="s">
        <v>132</v>
      </c>
      <c r="B250" s="100" t="s">
        <v>26</v>
      </c>
      <c r="C250" s="100" t="s">
        <v>157</v>
      </c>
      <c r="D250" s="98">
        <v>961142.38</v>
      </c>
      <c r="E250" s="98">
        <v>852326.68</v>
      </c>
    </row>
    <row r="251" spans="1:5" ht="22.5" hidden="1" outlineLevel="2" x14ac:dyDescent="0.2">
      <c r="A251" s="107" t="s">
        <v>132</v>
      </c>
      <c r="B251" s="100" t="s">
        <v>26</v>
      </c>
      <c r="C251" s="100" t="s">
        <v>158</v>
      </c>
      <c r="D251" s="98">
        <v>27549.52</v>
      </c>
      <c r="E251" s="98">
        <v>27549.52</v>
      </c>
    </row>
    <row r="252" spans="1:5" ht="22.5" hidden="1" outlineLevel="2" x14ac:dyDescent="0.2">
      <c r="A252" s="107" t="s">
        <v>132</v>
      </c>
      <c r="B252" s="100" t="s">
        <v>26</v>
      </c>
      <c r="C252" s="100" t="s">
        <v>159</v>
      </c>
      <c r="D252" s="98">
        <v>20000</v>
      </c>
      <c r="E252" s="98">
        <v>20000</v>
      </c>
    </row>
    <row r="253" spans="1:5" ht="22.5" hidden="1" outlineLevel="2" x14ac:dyDescent="0.2">
      <c r="A253" s="107" t="s">
        <v>132</v>
      </c>
      <c r="B253" s="100" t="s">
        <v>26</v>
      </c>
      <c r="C253" s="100" t="s">
        <v>162</v>
      </c>
      <c r="D253" s="98">
        <v>2022.44</v>
      </c>
      <c r="E253" s="98">
        <v>2022.44</v>
      </c>
    </row>
    <row r="254" spans="1:5" ht="22.5" hidden="1" outlineLevel="2" x14ac:dyDescent="0.2">
      <c r="A254" s="107" t="s">
        <v>132</v>
      </c>
      <c r="B254" s="100" t="s">
        <v>26</v>
      </c>
      <c r="C254" s="100" t="s">
        <v>163</v>
      </c>
      <c r="D254" s="98">
        <v>0.85</v>
      </c>
      <c r="E254" s="98">
        <v>0.85</v>
      </c>
    </row>
    <row r="255" spans="1:5" ht="22.5" hidden="1" outlineLevel="2" x14ac:dyDescent="0.2">
      <c r="A255" s="107" t="s">
        <v>132</v>
      </c>
      <c r="B255" s="100" t="s">
        <v>26</v>
      </c>
      <c r="C255" s="100" t="s">
        <v>168</v>
      </c>
      <c r="D255" s="98">
        <v>300000</v>
      </c>
      <c r="E255" s="98">
        <v>300000</v>
      </c>
    </row>
    <row r="256" spans="1:5" ht="22.5" hidden="1" outlineLevel="2" x14ac:dyDescent="0.2">
      <c r="A256" s="107" t="s">
        <v>132</v>
      </c>
      <c r="B256" s="100" t="s">
        <v>26</v>
      </c>
      <c r="C256" s="100" t="s">
        <v>165</v>
      </c>
      <c r="D256" s="98">
        <v>2920</v>
      </c>
      <c r="E256" s="98">
        <v>2920</v>
      </c>
    </row>
    <row r="257" spans="1:5" ht="22.5" hidden="1" outlineLevel="1" x14ac:dyDescent="0.2">
      <c r="A257" s="105" t="s">
        <v>132</v>
      </c>
      <c r="B257" s="99" t="s">
        <v>42</v>
      </c>
      <c r="C257" s="99"/>
      <c r="D257" s="106">
        <v>452309.4</v>
      </c>
      <c r="E257" s="106">
        <v>452309.4</v>
      </c>
    </row>
    <row r="258" spans="1:5" ht="22.5" hidden="1" outlineLevel="2" x14ac:dyDescent="0.2">
      <c r="A258" s="107" t="s">
        <v>132</v>
      </c>
      <c r="B258" s="100" t="s">
        <v>42</v>
      </c>
      <c r="C258" s="100" t="s">
        <v>171</v>
      </c>
      <c r="D258" s="98">
        <v>452309.4</v>
      </c>
      <c r="E258" s="98">
        <v>452309.4</v>
      </c>
    </row>
    <row r="259" spans="1:5" ht="22.5" hidden="1" outlineLevel="1" x14ac:dyDescent="0.2">
      <c r="A259" s="105" t="s">
        <v>132</v>
      </c>
      <c r="B259" s="99" t="s">
        <v>67</v>
      </c>
      <c r="C259" s="99"/>
      <c r="D259" s="106">
        <v>113500</v>
      </c>
      <c r="E259" s="106">
        <v>113500</v>
      </c>
    </row>
    <row r="260" spans="1:5" ht="22.5" hidden="1" outlineLevel="2" x14ac:dyDescent="0.2">
      <c r="A260" s="107" t="s">
        <v>132</v>
      </c>
      <c r="B260" s="100" t="s">
        <v>67</v>
      </c>
      <c r="C260" s="100" t="s">
        <v>169</v>
      </c>
      <c r="D260" s="98">
        <v>113500</v>
      </c>
      <c r="E260" s="98">
        <v>113500</v>
      </c>
    </row>
    <row r="261" spans="1:5" ht="22.5" hidden="1" outlineLevel="1" x14ac:dyDescent="0.2">
      <c r="A261" s="105" t="s">
        <v>132</v>
      </c>
      <c r="B261" s="99" t="s">
        <v>54</v>
      </c>
      <c r="C261" s="99"/>
      <c r="D261" s="106">
        <v>2000</v>
      </c>
      <c r="E261" s="106">
        <v>0</v>
      </c>
    </row>
    <row r="262" spans="1:5" ht="22.5" hidden="1" outlineLevel="2" x14ac:dyDescent="0.2">
      <c r="A262" s="107" t="s">
        <v>132</v>
      </c>
      <c r="B262" s="100" t="s">
        <v>54</v>
      </c>
      <c r="C262" s="100" t="s">
        <v>173</v>
      </c>
      <c r="D262" s="98">
        <v>2000</v>
      </c>
      <c r="E262" s="98">
        <v>0</v>
      </c>
    </row>
    <row r="263" spans="1:5" ht="22.5" hidden="1" outlineLevel="1" x14ac:dyDescent="0.2">
      <c r="A263" s="105" t="s">
        <v>132</v>
      </c>
      <c r="B263" s="99" t="s">
        <v>174</v>
      </c>
      <c r="C263" s="99"/>
      <c r="D263" s="106">
        <v>2132260.65</v>
      </c>
      <c r="E263" s="106">
        <v>2132260.65</v>
      </c>
    </row>
    <row r="264" spans="1:5" ht="22.5" hidden="1" outlineLevel="2" x14ac:dyDescent="0.2">
      <c r="A264" s="107" t="s">
        <v>132</v>
      </c>
      <c r="B264" s="100" t="s">
        <v>174</v>
      </c>
      <c r="C264" s="100" t="s">
        <v>175</v>
      </c>
      <c r="D264" s="98">
        <v>2132260.65</v>
      </c>
      <c r="E264" s="98">
        <v>2132260.65</v>
      </c>
    </row>
    <row r="265" spans="1:5" ht="22.5" hidden="1" collapsed="1" x14ac:dyDescent="0.2">
      <c r="A265" s="105" t="s">
        <v>133</v>
      </c>
      <c r="B265" s="99"/>
      <c r="C265" s="99"/>
      <c r="D265" s="106">
        <v>21758895.640000001</v>
      </c>
      <c r="E265" s="106">
        <v>20067946.510000002</v>
      </c>
    </row>
    <row r="266" spans="1:5" ht="22.5" hidden="1" outlineLevel="1" x14ac:dyDescent="0.2">
      <c r="A266" s="105" t="s">
        <v>133</v>
      </c>
      <c r="B266" s="99" t="s">
        <v>16</v>
      </c>
      <c r="C266" s="99"/>
      <c r="D266" s="106">
        <v>1322159.49</v>
      </c>
      <c r="E266" s="106">
        <v>1322159.49</v>
      </c>
    </row>
    <row r="267" spans="1:5" ht="22.5" hidden="1" outlineLevel="2" x14ac:dyDescent="0.2">
      <c r="A267" s="107" t="s">
        <v>133</v>
      </c>
      <c r="B267" s="100" t="s">
        <v>16</v>
      </c>
      <c r="C267" s="100" t="s">
        <v>128</v>
      </c>
      <c r="D267" s="98">
        <v>1008948.24</v>
      </c>
      <c r="E267" s="98">
        <v>1008948.24</v>
      </c>
    </row>
    <row r="268" spans="1:5" ht="22.5" hidden="1" outlineLevel="2" x14ac:dyDescent="0.2">
      <c r="A268" s="107" t="s">
        <v>133</v>
      </c>
      <c r="B268" s="100" t="s">
        <v>16</v>
      </c>
      <c r="C268" s="100" t="s">
        <v>129</v>
      </c>
      <c r="D268" s="98">
        <v>313211.25</v>
      </c>
      <c r="E268" s="98">
        <v>313211.25</v>
      </c>
    </row>
    <row r="269" spans="1:5" ht="22.5" hidden="1" outlineLevel="1" x14ac:dyDescent="0.2">
      <c r="A269" s="105" t="s">
        <v>133</v>
      </c>
      <c r="B269" s="99" t="s">
        <v>17</v>
      </c>
      <c r="C269" s="99"/>
      <c r="D269" s="106">
        <v>5832488.8700000001</v>
      </c>
      <c r="E269" s="106">
        <v>5832488.8700000001</v>
      </c>
    </row>
    <row r="270" spans="1:5" ht="22.5" hidden="1" outlineLevel="2" x14ac:dyDescent="0.2">
      <c r="A270" s="107" t="s">
        <v>133</v>
      </c>
      <c r="B270" s="100" t="s">
        <v>17</v>
      </c>
      <c r="C270" s="100" t="s">
        <v>128</v>
      </c>
      <c r="D270" s="98">
        <v>3841957.17</v>
      </c>
      <c r="E270" s="98">
        <v>3841957.17</v>
      </c>
    </row>
    <row r="271" spans="1:5" ht="22.5" hidden="1" outlineLevel="2" x14ac:dyDescent="0.2">
      <c r="A271" s="107" t="s">
        <v>133</v>
      </c>
      <c r="B271" s="100" t="s">
        <v>17</v>
      </c>
      <c r="C271" s="100" t="s">
        <v>129</v>
      </c>
      <c r="D271" s="98">
        <v>1145491.31</v>
      </c>
      <c r="E271" s="98">
        <v>1145491.31</v>
      </c>
    </row>
    <row r="272" spans="1:5" ht="22.5" hidden="1" outlineLevel="2" x14ac:dyDescent="0.2">
      <c r="A272" s="107" t="s">
        <v>133</v>
      </c>
      <c r="B272" s="100" t="s">
        <v>17</v>
      </c>
      <c r="C272" s="100" t="s">
        <v>156</v>
      </c>
      <c r="D272" s="98">
        <v>48000</v>
      </c>
      <c r="E272" s="98">
        <v>48000</v>
      </c>
    </row>
    <row r="273" spans="1:5" ht="22.5" hidden="1" outlineLevel="2" x14ac:dyDescent="0.2">
      <c r="A273" s="107" t="s">
        <v>133</v>
      </c>
      <c r="B273" s="100" t="s">
        <v>17</v>
      </c>
      <c r="C273" s="100" t="s">
        <v>167</v>
      </c>
      <c r="D273" s="98">
        <v>7800</v>
      </c>
      <c r="E273" s="98">
        <v>7800</v>
      </c>
    </row>
    <row r="274" spans="1:5" ht="22.5" hidden="1" outlineLevel="2" x14ac:dyDescent="0.2">
      <c r="A274" s="107" t="s">
        <v>133</v>
      </c>
      <c r="B274" s="100" t="s">
        <v>17</v>
      </c>
      <c r="C274" s="100" t="s">
        <v>157</v>
      </c>
      <c r="D274" s="98">
        <v>111164.7</v>
      </c>
      <c r="E274" s="98">
        <v>111164.7</v>
      </c>
    </row>
    <row r="275" spans="1:5" ht="22.5" hidden="1" outlineLevel="2" x14ac:dyDescent="0.2">
      <c r="A275" s="107" t="s">
        <v>133</v>
      </c>
      <c r="B275" s="100" t="s">
        <v>17</v>
      </c>
      <c r="C275" s="100" t="s">
        <v>158</v>
      </c>
      <c r="D275" s="98">
        <v>115565.83</v>
      </c>
      <c r="E275" s="98">
        <v>115565.83</v>
      </c>
    </row>
    <row r="276" spans="1:5" ht="22.5" hidden="1" outlineLevel="2" x14ac:dyDescent="0.2">
      <c r="A276" s="107" t="s">
        <v>133</v>
      </c>
      <c r="B276" s="100" t="s">
        <v>17</v>
      </c>
      <c r="C276" s="100" t="s">
        <v>159</v>
      </c>
      <c r="D276" s="98">
        <v>24350</v>
      </c>
      <c r="E276" s="98">
        <v>24350</v>
      </c>
    </row>
    <row r="277" spans="1:5" ht="22.5" hidden="1" outlineLevel="2" x14ac:dyDescent="0.2">
      <c r="A277" s="107" t="s">
        <v>133</v>
      </c>
      <c r="B277" s="100" t="s">
        <v>17</v>
      </c>
      <c r="C277" s="100" t="s">
        <v>160</v>
      </c>
      <c r="D277" s="98">
        <v>3025.85</v>
      </c>
      <c r="E277" s="98">
        <v>3025.85</v>
      </c>
    </row>
    <row r="278" spans="1:5" ht="22.5" hidden="1" outlineLevel="2" x14ac:dyDescent="0.2">
      <c r="A278" s="107" t="s">
        <v>133</v>
      </c>
      <c r="B278" s="100" t="s">
        <v>17</v>
      </c>
      <c r="C278" s="100" t="s">
        <v>161</v>
      </c>
      <c r="D278" s="114">
        <v>4402.32</v>
      </c>
      <c r="E278" s="114">
        <v>4402.32</v>
      </c>
    </row>
    <row r="279" spans="1:5" ht="22.5" hidden="1" outlineLevel="2" x14ac:dyDescent="0.2">
      <c r="A279" s="107" t="s">
        <v>133</v>
      </c>
      <c r="B279" s="100" t="s">
        <v>17</v>
      </c>
      <c r="C279" s="100" t="s">
        <v>162</v>
      </c>
      <c r="D279" s="98">
        <v>12843.58</v>
      </c>
      <c r="E279" s="98">
        <v>12843.58</v>
      </c>
    </row>
    <row r="280" spans="1:5" ht="22.5" hidden="1" outlineLevel="2" x14ac:dyDescent="0.2">
      <c r="A280" s="107" t="s">
        <v>133</v>
      </c>
      <c r="B280" s="100" t="s">
        <v>17</v>
      </c>
      <c r="C280" s="100" t="s">
        <v>163</v>
      </c>
      <c r="D280" s="98">
        <v>1243.42</v>
      </c>
      <c r="E280" s="98">
        <v>1243.42</v>
      </c>
    </row>
    <row r="281" spans="1:5" ht="22.5" hidden="1" outlineLevel="2" x14ac:dyDescent="0.2">
      <c r="A281" s="107" t="s">
        <v>133</v>
      </c>
      <c r="B281" s="100" t="s">
        <v>17</v>
      </c>
      <c r="C281" s="100" t="s">
        <v>177</v>
      </c>
      <c r="D281" s="98">
        <v>1751.69</v>
      </c>
      <c r="E281" s="98">
        <v>1751.69</v>
      </c>
    </row>
    <row r="282" spans="1:5" ht="22.5" hidden="1" outlineLevel="2" x14ac:dyDescent="0.2">
      <c r="A282" s="107" t="s">
        <v>133</v>
      </c>
      <c r="B282" s="100" t="s">
        <v>17</v>
      </c>
      <c r="C282" s="100" t="s">
        <v>168</v>
      </c>
      <c r="D282" s="98">
        <v>15000</v>
      </c>
      <c r="E282" s="98">
        <v>15000</v>
      </c>
    </row>
    <row r="283" spans="1:5" ht="22.5" hidden="1" outlineLevel="2" x14ac:dyDescent="0.2">
      <c r="A283" s="107" t="s">
        <v>133</v>
      </c>
      <c r="B283" s="100" t="s">
        <v>17</v>
      </c>
      <c r="C283" s="100" t="s">
        <v>164</v>
      </c>
      <c r="D283" s="98">
        <v>221200</v>
      </c>
      <c r="E283" s="98">
        <v>221200</v>
      </c>
    </row>
    <row r="284" spans="1:5" ht="22.5" hidden="1" outlineLevel="2" x14ac:dyDescent="0.2">
      <c r="A284" s="107" t="s">
        <v>133</v>
      </c>
      <c r="B284" s="100" t="s">
        <v>17</v>
      </c>
      <c r="C284" s="100" t="s">
        <v>169</v>
      </c>
      <c r="D284" s="98">
        <v>222093</v>
      </c>
      <c r="E284" s="98">
        <v>222093</v>
      </c>
    </row>
    <row r="285" spans="1:5" ht="22.5" hidden="1" outlineLevel="2" x14ac:dyDescent="0.2">
      <c r="A285" s="107" t="s">
        <v>133</v>
      </c>
      <c r="B285" s="100" t="s">
        <v>17</v>
      </c>
      <c r="C285" s="100" t="s">
        <v>165</v>
      </c>
      <c r="D285" s="98">
        <v>56600</v>
      </c>
      <c r="E285" s="98">
        <v>56600</v>
      </c>
    </row>
    <row r="286" spans="1:5" ht="22.5" hidden="1" outlineLevel="1" x14ac:dyDescent="0.2">
      <c r="A286" s="105" t="s">
        <v>133</v>
      </c>
      <c r="B286" s="99" t="s">
        <v>45</v>
      </c>
      <c r="C286" s="99"/>
      <c r="D286" s="106">
        <v>20000</v>
      </c>
      <c r="E286" s="106">
        <v>0</v>
      </c>
    </row>
    <row r="287" spans="1:5" ht="22.5" hidden="1" outlineLevel="2" x14ac:dyDescent="0.2">
      <c r="A287" s="107" t="s">
        <v>133</v>
      </c>
      <c r="B287" s="100" t="s">
        <v>45</v>
      </c>
      <c r="C287" s="100" t="s">
        <v>166</v>
      </c>
      <c r="D287" s="98">
        <v>20000</v>
      </c>
      <c r="E287" s="98">
        <v>0</v>
      </c>
    </row>
    <row r="288" spans="1:5" ht="22.5" hidden="1" outlineLevel="1" x14ac:dyDescent="0.2">
      <c r="A288" s="105" t="s">
        <v>133</v>
      </c>
      <c r="B288" s="99" t="s">
        <v>61</v>
      </c>
      <c r="C288" s="99"/>
      <c r="D288" s="106">
        <v>4204</v>
      </c>
      <c r="E288" s="106">
        <v>4204</v>
      </c>
    </row>
    <row r="289" spans="1:5" ht="22.5" hidden="1" outlineLevel="2" x14ac:dyDescent="0.2">
      <c r="A289" s="107" t="s">
        <v>133</v>
      </c>
      <c r="B289" s="100" t="s">
        <v>61</v>
      </c>
      <c r="C289" s="100" t="s">
        <v>172</v>
      </c>
      <c r="D289" s="98">
        <v>3504</v>
      </c>
      <c r="E289" s="98">
        <v>3504</v>
      </c>
    </row>
    <row r="290" spans="1:5" ht="22.5" hidden="1" outlineLevel="2" x14ac:dyDescent="0.2">
      <c r="A290" s="107" t="s">
        <v>133</v>
      </c>
      <c r="B290" s="100" t="s">
        <v>61</v>
      </c>
      <c r="C290" s="100" t="s">
        <v>165</v>
      </c>
      <c r="D290" s="98">
        <v>700</v>
      </c>
      <c r="E290" s="98">
        <v>700</v>
      </c>
    </row>
    <row r="291" spans="1:5" ht="22.5" hidden="1" outlineLevel="1" collapsed="1" x14ac:dyDescent="0.2">
      <c r="A291" s="105" t="s">
        <v>133</v>
      </c>
      <c r="B291" s="99" t="s">
        <v>35</v>
      </c>
      <c r="C291" s="99"/>
      <c r="D291" s="106">
        <v>134100</v>
      </c>
      <c r="E291" s="106">
        <v>134100</v>
      </c>
    </row>
    <row r="292" spans="1:5" ht="22.5" hidden="1" outlineLevel="2" x14ac:dyDescent="0.2">
      <c r="A292" s="107" t="s">
        <v>133</v>
      </c>
      <c r="B292" s="100" t="s">
        <v>35</v>
      </c>
      <c r="C292" s="100" t="s">
        <v>128</v>
      </c>
      <c r="D292" s="98">
        <v>93466.86</v>
      </c>
      <c r="E292" s="98">
        <v>93466.86</v>
      </c>
    </row>
    <row r="293" spans="1:5" ht="22.5" hidden="1" outlineLevel="2" x14ac:dyDescent="0.2">
      <c r="A293" s="107" t="s">
        <v>133</v>
      </c>
      <c r="B293" s="100" t="s">
        <v>35</v>
      </c>
      <c r="C293" s="100" t="s">
        <v>129</v>
      </c>
      <c r="D293" s="98">
        <v>28226.959999999999</v>
      </c>
      <c r="E293" s="98">
        <v>28226.959999999999</v>
      </c>
    </row>
    <row r="294" spans="1:5" ht="22.5" hidden="1" outlineLevel="2" x14ac:dyDescent="0.2">
      <c r="A294" s="107" t="s">
        <v>133</v>
      </c>
      <c r="B294" s="100" t="s">
        <v>35</v>
      </c>
      <c r="C294" s="100" t="s">
        <v>168</v>
      </c>
      <c r="D294" s="98">
        <v>9200</v>
      </c>
      <c r="E294" s="98">
        <v>9200</v>
      </c>
    </row>
    <row r="295" spans="1:5" ht="22.5" hidden="1" outlineLevel="2" x14ac:dyDescent="0.2">
      <c r="A295" s="107" t="s">
        <v>133</v>
      </c>
      <c r="B295" s="100" t="s">
        <v>35</v>
      </c>
      <c r="C295" s="100" t="s">
        <v>165</v>
      </c>
      <c r="D295" s="98">
        <v>3206.18</v>
      </c>
      <c r="E295" s="98">
        <v>3206.18</v>
      </c>
    </row>
    <row r="296" spans="1:5" ht="22.5" hidden="1" outlineLevel="1" x14ac:dyDescent="0.2">
      <c r="A296" s="105" t="s">
        <v>133</v>
      </c>
      <c r="B296" s="99" t="s">
        <v>60</v>
      </c>
      <c r="C296" s="99"/>
      <c r="D296" s="106">
        <v>386234.89</v>
      </c>
      <c r="E296" s="106">
        <v>386234.89</v>
      </c>
    </row>
    <row r="297" spans="1:5" ht="22.5" hidden="1" outlineLevel="2" x14ac:dyDescent="0.2">
      <c r="A297" s="107" t="s">
        <v>133</v>
      </c>
      <c r="B297" s="100" t="s">
        <v>60</v>
      </c>
      <c r="C297" s="100" t="s">
        <v>158</v>
      </c>
      <c r="D297" s="98">
        <v>179870.64</v>
      </c>
      <c r="E297" s="98">
        <v>179870.64</v>
      </c>
    </row>
    <row r="298" spans="1:5" ht="22.5" hidden="1" outlineLevel="2" x14ac:dyDescent="0.2">
      <c r="A298" s="107" t="s">
        <v>133</v>
      </c>
      <c r="B298" s="100" t="s">
        <v>60</v>
      </c>
      <c r="C298" s="100" t="s">
        <v>159</v>
      </c>
      <c r="D298" s="98">
        <v>70509.320000000007</v>
      </c>
      <c r="E298" s="98">
        <v>70509.320000000007</v>
      </c>
    </row>
    <row r="299" spans="1:5" ht="22.5" hidden="1" outlineLevel="2" x14ac:dyDescent="0.2">
      <c r="A299" s="107" t="s">
        <v>133</v>
      </c>
      <c r="B299" s="100" t="s">
        <v>60</v>
      </c>
      <c r="C299" s="100" t="s">
        <v>160</v>
      </c>
      <c r="D299" s="98">
        <v>3354.93</v>
      </c>
      <c r="E299" s="98">
        <v>3354.93</v>
      </c>
    </row>
    <row r="300" spans="1:5" ht="22.5" hidden="1" outlineLevel="2" x14ac:dyDescent="0.2">
      <c r="A300" s="107" t="s">
        <v>133</v>
      </c>
      <c r="B300" s="100" t="s">
        <v>60</v>
      </c>
      <c r="C300" s="100" t="s">
        <v>168</v>
      </c>
      <c r="D300" s="98">
        <v>67000</v>
      </c>
      <c r="E300" s="98">
        <v>67000</v>
      </c>
    </row>
    <row r="301" spans="1:5" ht="22.5" hidden="1" outlineLevel="2" x14ac:dyDescent="0.2">
      <c r="A301" s="107" t="s">
        <v>133</v>
      </c>
      <c r="B301" s="100" t="s">
        <v>60</v>
      </c>
      <c r="C301" s="100" t="s">
        <v>165</v>
      </c>
      <c r="D301" s="98">
        <v>65500</v>
      </c>
      <c r="E301" s="98">
        <v>65500</v>
      </c>
    </row>
    <row r="302" spans="1:5" ht="22.5" hidden="1" outlineLevel="1" x14ac:dyDescent="0.2">
      <c r="A302" s="105" t="s">
        <v>133</v>
      </c>
      <c r="B302" s="99" t="s">
        <v>65</v>
      </c>
      <c r="C302" s="99"/>
      <c r="D302" s="106">
        <v>3504777</v>
      </c>
      <c r="E302" s="106">
        <v>3015077.33</v>
      </c>
    </row>
    <row r="303" spans="1:5" ht="22.5" hidden="1" outlineLevel="2" x14ac:dyDescent="0.2">
      <c r="A303" s="107" t="s">
        <v>133</v>
      </c>
      <c r="B303" s="100" t="s">
        <v>65</v>
      </c>
      <c r="C303" s="100" t="s">
        <v>167</v>
      </c>
      <c r="D303" s="98">
        <v>20000</v>
      </c>
      <c r="E303" s="98">
        <v>20000</v>
      </c>
    </row>
    <row r="304" spans="1:5" ht="22.5" hidden="1" outlineLevel="2" x14ac:dyDescent="0.2">
      <c r="A304" s="107" t="s">
        <v>133</v>
      </c>
      <c r="B304" s="100" t="s">
        <v>65</v>
      </c>
      <c r="C304" s="100" t="s">
        <v>157</v>
      </c>
      <c r="D304" s="98">
        <v>134411.64000000001</v>
      </c>
      <c r="E304" s="98">
        <v>134411.64000000001</v>
      </c>
    </row>
    <row r="305" spans="1:5" ht="22.5" hidden="1" outlineLevel="2" x14ac:dyDescent="0.2">
      <c r="A305" s="107" t="s">
        <v>133</v>
      </c>
      <c r="B305" s="100" t="s">
        <v>65</v>
      </c>
      <c r="C305" s="100" t="s">
        <v>158</v>
      </c>
      <c r="D305" s="98">
        <v>2931626.72</v>
      </c>
      <c r="E305" s="98">
        <v>2441927.0499999998</v>
      </c>
    </row>
    <row r="306" spans="1:5" ht="22.5" hidden="1" outlineLevel="2" x14ac:dyDescent="0.2">
      <c r="A306" s="107" t="s">
        <v>133</v>
      </c>
      <c r="B306" s="100" t="s">
        <v>65</v>
      </c>
      <c r="C306" s="100" t="s">
        <v>159</v>
      </c>
      <c r="D306" s="98">
        <v>180000</v>
      </c>
      <c r="E306" s="98">
        <v>180000</v>
      </c>
    </row>
    <row r="307" spans="1:5" ht="22.5" hidden="1" outlineLevel="2" x14ac:dyDescent="0.2">
      <c r="A307" s="107" t="s">
        <v>133</v>
      </c>
      <c r="B307" s="100" t="s">
        <v>65</v>
      </c>
      <c r="C307" s="100" t="s">
        <v>168</v>
      </c>
      <c r="D307" s="98">
        <v>238738.64</v>
      </c>
      <c r="E307" s="98">
        <v>238738.64</v>
      </c>
    </row>
    <row r="308" spans="1:5" ht="22.5" hidden="1" outlineLevel="1" x14ac:dyDescent="0.2">
      <c r="A308" s="105" t="s">
        <v>133</v>
      </c>
      <c r="B308" s="99" t="s">
        <v>22</v>
      </c>
      <c r="C308" s="99"/>
      <c r="D308" s="106">
        <v>1047200</v>
      </c>
      <c r="E308" s="106">
        <v>1047200</v>
      </c>
    </row>
    <row r="309" spans="1:5" ht="22.5" hidden="1" outlineLevel="2" x14ac:dyDescent="0.2">
      <c r="A309" s="107" t="s">
        <v>133</v>
      </c>
      <c r="B309" s="100" t="s">
        <v>22</v>
      </c>
      <c r="C309" s="100" t="s">
        <v>158</v>
      </c>
      <c r="D309" s="98">
        <v>11255.2</v>
      </c>
      <c r="E309" s="98">
        <v>11255.2</v>
      </c>
    </row>
    <row r="310" spans="1:5" ht="22.5" hidden="1" outlineLevel="2" x14ac:dyDescent="0.2">
      <c r="A310" s="107" t="s">
        <v>133</v>
      </c>
      <c r="B310" s="100" t="s">
        <v>22</v>
      </c>
      <c r="C310" s="100" t="s">
        <v>168</v>
      </c>
      <c r="D310" s="98">
        <v>669276</v>
      </c>
      <c r="E310" s="98">
        <v>669276</v>
      </c>
    </row>
    <row r="311" spans="1:5" ht="22.5" hidden="1" outlineLevel="2" x14ac:dyDescent="0.2">
      <c r="A311" s="107" t="s">
        <v>133</v>
      </c>
      <c r="B311" s="100" t="s">
        <v>22</v>
      </c>
      <c r="C311" s="100" t="s">
        <v>169</v>
      </c>
      <c r="D311" s="98">
        <v>324288.8</v>
      </c>
      <c r="E311" s="98">
        <v>324288.8</v>
      </c>
    </row>
    <row r="312" spans="1:5" ht="22.5" hidden="1" outlineLevel="2" x14ac:dyDescent="0.2">
      <c r="A312" s="107" t="s">
        <v>133</v>
      </c>
      <c r="B312" s="100" t="s">
        <v>22</v>
      </c>
      <c r="C312" s="100" t="s">
        <v>165</v>
      </c>
      <c r="D312" s="98">
        <v>42380</v>
      </c>
      <c r="E312" s="98">
        <v>42380</v>
      </c>
    </row>
    <row r="313" spans="1:5" ht="22.5" hidden="1" outlineLevel="1" x14ac:dyDescent="0.2">
      <c r="A313" s="105" t="s">
        <v>133</v>
      </c>
      <c r="B313" s="99" t="s">
        <v>40</v>
      </c>
      <c r="C313" s="99"/>
      <c r="D313" s="106">
        <v>2509591.54</v>
      </c>
      <c r="E313" s="106">
        <v>1330342.08</v>
      </c>
    </row>
    <row r="314" spans="1:5" ht="22.5" hidden="1" outlineLevel="2" x14ac:dyDescent="0.2">
      <c r="A314" s="107" t="s">
        <v>133</v>
      </c>
      <c r="B314" s="100" t="s">
        <v>40</v>
      </c>
      <c r="C314" s="100" t="s">
        <v>158</v>
      </c>
      <c r="D314" s="98">
        <v>1302115.8600000001</v>
      </c>
      <c r="E314" s="98">
        <v>122866.4</v>
      </c>
    </row>
    <row r="315" spans="1:5" ht="22.5" hidden="1" outlineLevel="2" x14ac:dyDescent="0.2">
      <c r="A315" s="107" t="s">
        <v>133</v>
      </c>
      <c r="B315" s="100" t="s">
        <v>40</v>
      </c>
      <c r="C315" s="100" t="s">
        <v>159</v>
      </c>
      <c r="D315" s="98">
        <v>330928.8</v>
      </c>
      <c r="E315" s="98">
        <v>330928.8</v>
      </c>
    </row>
    <row r="316" spans="1:5" ht="22.5" hidden="1" outlineLevel="2" x14ac:dyDescent="0.2">
      <c r="A316" s="107" t="s">
        <v>133</v>
      </c>
      <c r="B316" s="100" t="s">
        <v>40</v>
      </c>
      <c r="C316" s="100" t="s">
        <v>168</v>
      </c>
      <c r="D316" s="98">
        <v>876546.88</v>
      </c>
      <c r="E316" s="98">
        <v>876546.88</v>
      </c>
    </row>
    <row r="317" spans="1:5" ht="22.5" hidden="1" outlineLevel="1" x14ac:dyDescent="0.2">
      <c r="A317" s="105" t="s">
        <v>133</v>
      </c>
      <c r="B317" s="99" t="s">
        <v>71</v>
      </c>
      <c r="C317" s="99"/>
      <c r="D317" s="106">
        <v>38050</v>
      </c>
      <c r="E317" s="106">
        <v>38050</v>
      </c>
    </row>
    <row r="318" spans="1:5" ht="22.5" hidden="1" outlineLevel="2" x14ac:dyDescent="0.2">
      <c r="A318" s="107" t="s">
        <v>133</v>
      </c>
      <c r="B318" s="100" t="s">
        <v>71</v>
      </c>
      <c r="C318" s="100" t="s">
        <v>159</v>
      </c>
      <c r="D318" s="98">
        <v>38050</v>
      </c>
      <c r="E318" s="98">
        <v>38050</v>
      </c>
    </row>
    <row r="319" spans="1:5" ht="22.5" hidden="1" outlineLevel="1" x14ac:dyDescent="0.2">
      <c r="A319" s="105" t="s">
        <v>133</v>
      </c>
      <c r="B319" s="99" t="s">
        <v>26</v>
      </c>
      <c r="C319" s="99"/>
      <c r="D319" s="106">
        <v>3819924.29</v>
      </c>
      <c r="E319" s="106">
        <v>3819924.29</v>
      </c>
    </row>
    <row r="320" spans="1:5" ht="22.5" hidden="1" outlineLevel="2" x14ac:dyDescent="0.2">
      <c r="A320" s="107" t="s">
        <v>133</v>
      </c>
      <c r="B320" s="100" t="s">
        <v>26</v>
      </c>
      <c r="C320" s="100" t="s">
        <v>128</v>
      </c>
      <c r="D320" s="98">
        <v>2067056.84</v>
      </c>
      <c r="E320" s="98">
        <v>2067056.84</v>
      </c>
    </row>
    <row r="321" spans="1:5" ht="22.5" hidden="1" outlineLevel="2" x14ac:dyDescent="0.2">
      <c r="A321" s="107" t="s">
        <v>133</v>
      </c>
      <c r="B321" s="100" t="s">
        <v>26</v>
      </c>
      <c r="C321" s="100" t="s">
        <v>129</v>
      </c>
      <c r="D321" s="98">
        <v>640677.44999999995</v>
      </c>
      <c r="E321" s="98">
        <v>640677.44999999995</v>
      </c>
    </row>
    <row r="322" spans="1:5" ht="22.5" hidden="1" outlineLevel="2" x14ac:dyDescent="0.2">
      <c r="A322" s="107" t="s">
        <v>133</v>
      </c>
      <c r="B322" s="100" t="s">
        <v>26</v>
      </c>
      <c r="C322" s="100" t="s">
        <v>156</v>
      </c>
      <c r="D322" s="98">
        <v>13750</v>
      </c>
      <c r="E322" s="98">
        <v>13750</v>
      </c>
    </row>
    <row r="323" spans="1:5" ht="22.5" hidden="1" outlineLevel="2" x14ac:dyDescent="0.2">
      <c r="A323" s="107" t="s">
        <v>133</v>
      </c>
      <c r="B323" s="100" t="s">
        <v>26</v>
      </c>
      <c r="C323" s="100" t="s">
        <v>167</v>
      </c>
      <c r="D323" s="98">
        <v>24045.599999999999</v>
      </c>
      <c r="E323" s="98">
        <v>24045.599999999999</v>
      </c>
    </row>
    <row r="324" spans="1:5" ht="22.5" hidden="1" outlineLevel="2" x14ac:dyDescent="0.2">
      <c r="A324" s="107" t="s">
        <v>133</v>
      </c>
      <c r="B324" s="100" t="s">
        <v>26</v>
      </c>
      <c r="C324" s="100" t="s">
        <v>157</v>
      </c>
      <c r="D324" s="98">
        <v>175000</v>
      </c>
      <c r="E324" s="98">
        <v>175000</v>
      </c>
    </row>
    <row r="325" spans="1:5" ht="22.5" hidden="1" outlineLevel="2" x14ac:dyDescent="0.2">
      <c r="A325" s="107" t="s">
        <v>133</v>
      </c>
      <c r="B325" s="100" t="s">
        <v>26</v>
      </c>
      <c r="C325" s="100" t="s">
        <v>158</v>
      </c>
      <c r="D325" s="98">
        <v>29105.53</v>
      </c>
      <c r="E325" s="98">
        <v>29105.53</v>
      </c>
    </row>
    <row r="326" spans="1:5" ht="22.5" hidden="1" outlineLevel="2" x14ac:dyDescent="0.2">
      <c r="A326" s="107" t="s">
        <v>133</v>
      </c>
      <c r="B326" s="100" t="s">
        <v>26</v>
      </c>
      <c r="C326" s="100" t="s">
        <v>159</v>
      </c>
      <c r="D326" s="98">
        <v>216710</v>
      </c>
      <c r="E326" s="98">
        <v>216710</v>
      </c>
    </row>
    <row r="327" spans="1:5" ht="22.5" hidden="1" outlineLevel="2" x14ac:dyDescent="0.2">
      <c r="A327" s="107" t="s">
        <v>133</v>
      </c>
      <c r="B327" s="100" t="s">
        <v>26</v>
      </c>
      <c r="C327" s="100" t="s">
        <v>162</v>
      </c>
      <c r="D327" s="98">
        <v>1195.8499999999999</v>
      </c>
      <c r="E327" s="98">
        <v>1195.8499999999999</v>
      </c>
    </row>
    <row r="328" spans="1:5" ht="22.5" hidden="1" outlineLevel="2" x14ac:dyDescent="0.2">
      <c r="A328" s="107" t="s">
        <v>133</v>
      </c>
      <c r="B328" s="100" t="s">
        <v>26</v>
      </c>
      <c r="C328" s="100" t="s">
        <v>177</v>
      </c>
      <c r="D328" s="98">
        <v>70000</v>
      </c>
      <c r="E328" s="98">
        <v>70000</v>
      </c>
    </row>
    <row r="329" spans="1:5" ht="22.5" hidden="1" outlineLevel="2" x14ac:dyDescent="0.2">
      <c r="A329" s="107" t="s">
        <v>133</v>
      </c>
      <c r="B329" s="100" t="s">
        <v>26</v>
      </c>
      <c r="C329" s="100" t="s">
        <v>168</v>
      </c>
      <c r="D329" s="98">
        <v>281264</v>
      </c>
      <c r="E329" s="98">
        <v>281264</v>
      </c>
    </row>
    <row r="330" spans="1:5" ht="22.5" hidden="1" outlineLevel="2" x14ac:dyDescent="0.2">
      <c r="A330" s="107" t="s">
        <v>133</v>
      </c>
      <c r="B330" s="100" t="s">
        <v>26</v>
      </c>
      <c r="C330" s="100" t="s">
        <v>164</v>
      </c>
      <c r="D330" s="98">
        <v>87033</v>
      </c>
      <c r="E330" s="98">
        <v>87033</v>
      </c>
    </row>
    <row r="331" spans="1:5" ht="22.5" hidden="1" outlineLevel="2" x14ac:dyDescent="0.2">
      <c r="A331" s="107" t="s">
        <v>133</v>
      </c>
      <c r="B331" s="100" t="s">
        <v>26</v>
      </c>
      <c r="C331" s="100" t="s">
        <v>165</v>
      </c>
      <c r="D331" s="98">
        <v>156631.01999999999</v>
      </c>
      <c r="E331" s="98">
        <v>156631.01999999999</v>
      </c>
    </row>
    <row r="332" spans="1:5" ht="22.5" hidden="1" outlineLevel="2" x14ac:dyDescent="0.2">
      <c r="A332" s="107" t="s">
        <v>133</v>
      </c>
      <c r="B332" s="100" t="s">
        <v>26</v>
      </c>
      <c r="C332" s="100" t="s">
        <v>179</v>
      </c>
      <c r="D332" s="98">
        <v>18050</v>
      </c>
      <c r="E332" s="98">
        <v>18050</v>
      </c>
    </row>
    <row r="333" spans="1:5" ht="22.5" hidden="1" outlineLevel="2" x14ac:dyDescent="0.2">
      <c r="A333" s="107" t="s">
        <v>133</v>
      </c>
      <c r="B333" s="100" t="s">
        <v>26</v>
      </c>
      <c r="C333" s="100" t="s">
        <v>170</v>
      </c>
      <c r="D333" s="98">
        <v>39405</v>
      </c>
      <c r="E333" s="98">
        <v>39405</v>
      </c>
    </row>
    <row r="334" spans="1:5" ht="22.5" hidden="1" outlineLevel="1" x14ac:dyDescent="0.2">
      <c r="A334" s="105" t="s">
        <v>133</v>
      </c>
      <c r="B334" s="99" t="s">
        <v>42</v>
      </c>
      <c r="C334" s="99"/>
      <c r="D334" s="106">
        <v>142963.39000000001</v>
      </c>
      <c r="E334" s="106">
        <v>142963.39000000001</v>
      </c>
    </row>
    <row r="335" spans="1:5" ht="22.5" hidden="1" outlineLevel="2" x14ac:dyDescent="0.2">
      <c r="A335" s="107" t="s">
        <v>133</v>
      </c>
      <c r="B335" s="100" t="s">
        <v>42</v>
      </c>
      <c r="C335" s="100" t="s">
        <v>171</v>
      </c>
      <c r="D335" s="98">
        <v>142963.39000000001</v>
      </c>
      <c r="E335" s="98">
        <v>142963.39000000001</v>
      </c>
    </row>
    <row r="336" spans="1:5" ht="22.5" hidden="1" outlineLevel="1" x14ac:dyDescent="0.2">
      <c r="A336" s="105" t="s">
        <v>133</v>
      </c>
      <c r="B336" s="99" t="s">
        <v>67</v>
      </c>
      <c r="C336" s="99"/>
      <c r="D336" s="106">
        <v>1800</v>
      </c>
      <c r="E336" s="106">
        <v>1800</v>
      </c>
    </row>
    <row r="337" spans="1:5" ht="22.5" hidden="1" outlineLevel="2" x14ac:dyDescent="0.2">
      <c r="A337" s="107" t="s">
        <v>133</v>
      </c>
      <c r="B337" s="100" t="s">
        <v>67</v>
      </c>
      <c r="C337" s="100" t="s">
        <v>159</v>
      </c>
      <c r="D337" s="98">
        <v>1800</v>
      </c>
      <c r="E337" s="98">
        <v>1800</v>
      </c>
    </row>
    <row r="338" spans="1:5" ht="22.5" hidden="1" outlineLevel="1" x14ac:dyDescent="0.2">
      <c r="A338" s="105" t="s">
        <v>133</v>
      </c>
      <c r="B338" s="99" t="s">
        <v>54</v>
      </c>
      <c r="C338" s="99"/>
      <c r="D338" s="106">
        <v>2000</v>
      </c>
      <c r="E338" s="106">
        <v>0</v>
      </c>
    </row>
    <row r="339" spans="1:5" ht="22.5" hidden="1" outlineLevel="2" x14ac:dyDescent="0.2">
      <c r="A339" s="107" t="s">
        <v>133</v>
      </c>
      <c r="B339" s="100" t="s">
        <v>54</v>
      </c>
      <c r="C339" s="100" t="s">
        <v>173</v>
      </c>
      <c r="D339" s="98">
        <v>2000</v>
      </c>
      <c r="E339" s="98">
        <v>0</v>
      </c>
    </row>
    <row r="340" spans="1:5" ht="22.5" hidden="1" outlineLevel="1" x14ac:dyDescent="0.2">
      <c r="A340" s="105" t="s">
        <v>133</v>
      </c>
      <c r="B340" s="99" t="s">
        <v>174</v>
      </c>
      <c r="C340" s="99"/>
      <c r="D340" s="106">
        <v>2993402.17</v>
      </c>
      <c r="E340" s="106">
        <v>2993402.17</v>
      </c>
    </row>
    <row r="341" spans="1:5" ht="22.5" hidden="1" outlineLevel="2" x14ac:dyDescent="0.2">
      <c r="A341" s="107" t="s">
        <v>133</v>
      </c>
      <c r="B341" s="100" t="s">
        <v>174</v>
      </c>
      <c r="C341" s="100" t="s">
        <v>175</v>
      </c>
      <c r="D341" s="98">
        <v>2993402.17</v>
      </c>
      <c r="E341" s="98">
        <v>2993402.17</v>
      </c>
    </row>
    <row r="342" spans="1:5" ht="22.5" hidden="1" collapsed="1" x14ac:dyDescent="0.2">
      <c r="A342" s="105" t="s">
        <v>134</v>
      </c>
      <c r="B342" s="99"/>
      <c r="C342" s="99"/>
      <c r="D342" s="106">
        <v>30768203.789999999</v>
      </c>
      <c r="E342" s="106">
        <v>27137119.59</v>
      </c>
    </row>
    <row r="343" spans="1:5" ht="22.5" hidden="1" outlineLevel="1" x14ac:dyDescent="0.2">
      <c r="A343" s="105" t="s">
        <v>134</v>
      </c>
      <c r="B343" s="99" t="s">
        <v>16</v>
      </c>
      <c r="C343" s="99"/>
      <c r="D343" s="106">
        <v>861301.92</v>
      </c>
      <c r="E343" s="106">
        <v>844403.24</v>
      </c>
    </row>
    <row r="344" spans="1:5" ht="22.5" hidden="1" outlineLevel="2" x14ac:dyDescent="0.2">
      <c r="A344" s="107" t="s">
        <v>134</v>
      </c>
      <c r="B344" s="100" t="s">
        <v>16</v>
      </c>
      <c r="C344" s="100" t="s">
        <v>128</v>
      </c>
      <c r="D344" s="98">
        <v>661533.05000000005</v>
      </c>
      <c r="E344" s="98">
        <v>661533.05000000005</v>
      </c>
    </row>
    <row r="345" spans="1:5" ht="22.5" hidden="1" outlineLevel="2" x14ac:dyDescent="0.2">
      <c r="A345" s="107" t="s">
        <v>134</v>
      </c>
      <c r="B345" s="100" t="s">
        <v>16</v>
      </c>
      <c r="C345" s="100" t="s">
        <v>129</v>
      </c>
      <c r="D345" s="98">
        <v>199768.87</v>
      </c>
      <c r="E345" s="98">
        <v>182870.19</v>
      </c>
    </row>
    <row r="346" spans="1:5" ht="22.5" hidden="1" outlineLevel="1" x14ac:dyDescent="0.2">
      <c r="A346" s="105" t="s">
        <v>134</v>
      </c>
      <c r="B346" s="99" t="s">
        <v>17</v>
      </c>
      <c r="C346" s="99"/>
      <c r="D346" s="106">
        <v>1808011.53</v>
      </c>
      <c r="E346" s="106">
        <v>1802291.33</v>
      </c>
    </row>
    <row r="347" spans="1:5" ht="22.5" hidden="1" outlineLevel="2" x14ac:dyDescent="0.2">
      <c r="A347" s="107" t="s">
        <v>134</v>
      </c>
      <c r="B347" s="100" t="s">
        <v>17</v>
      </c>
      <c r="C347" s="100" t="s">
        <v>128</v>
      </c>
      <c r="D347" s="98">
        <v>1266120.45</v>
      </c>
      <c r="E347" s="98">
        <v>1266120.45</v>
      </c>
    </row>
    <row r="348" spans="1:5" ht="22.5" hidden="1" outlineLevel="2" x14ac:dyDescent="0.2">
      <c r="A348" s="107" t="s">
        <v>134</v>
      </c>
      <c r="B348" s="100" t="s">
        <v>17</v>
      </c>
      <c r="C348" s="100" t="s">
        <v>155</v>
      </c>
      <c r="D348" s="98">
        <v>1400</v>
      </c>
      <c r="E348" s="98">
        <v>1400</v>
      </c>
    </row>
    <row r="349" spans="1:5" ht="22.5" hidden="1" outlineLevel="2" x14ac:dyDescent="0.2">
      <c r="A349" s="107" t="s">
        <v>134</v>
      </c>
      <c r="B349" s="100" t="s">
        <v>17</v>
      </c>
      <c r="C349" s="100" t="s">
        <v>129</v>
      </c>
      <c r="D349" s="98">
        <v>360309.04</v>
      </c>
      <c r="E349" s="98">
        <v>355750.13</v>
      </c>
    </row>
    <row r="350" spans="1:5" ht="22.5" hidden="1" outlineLevel="2" x14ac:dyDescent="0.2">
      <c r="A350" s="107" t="s">
        <v>134</v>
      </c>
      <c r="B350" s="100" t="s">
        <v>17</v>
      </c>
      <c r="C350" s="100" t="s">
        <v>156</v>
      </c>
      <c r="D350" s="98">
        <v>40000</v>
      </c>
      <c r="E350" s="98">
        <v>38838.71</v>
      </c>
    </row>
    <row r="351" spans="1:5" ht="22.5" hidden="1" outlineLevel="2" x14ac:dyDescent="0.2">
      <c r="A351" s="107" t="s">
        <v>134</v>
      </c>
      <c r="B351" s="100" t="s">
        <v>17</v>
      </c>
      <c r="C351" s="100" t="s">
        <v>158</v>
      </c>
      <c r="D351" s="98">
        <v>3750</v>
      </c>
      <c r="E351" s="98">
        <v>3750</v>
      </c>
    </row>
    <row r="352" spans="1:5" ht="22.5" hidden="1" outlineLevel="2" x14ac:dyDescent="0.2">
      <c r="A352" s="107" t="s">
        <v>134</v>
      </c>
      <c r="B352" s="100" t="s">
        <v>17</v>
      </c>
      <c r="C352" s="100" t="s">
        <v>159</v>
      </c>
      <c r="D352" s="98">
        <v>8199.7000000000007</v>
      </c>
      <c r="E352" s="98">
        <v>8199.7000000000007</v>
      </c>
    </row>
    <row r="353" spans="1:5" ht="22.5" hidden="1" outlineLevel="2" x14ac:dyDescent="0.2">
      <c r="A353" s="107" t="s">
        <v>134</v>
      </c>
      <c r="B353" s="100" t="s">
        <v>17</v>
      </c>
      <c r="C353" s="100" t="s">
        <v>161</v>
      </c>
      <c r="D353" s="114">
        <v>905.82</v>
      </c>
      <c r="E353" s="114">
        <v>905.82</v>
      </c>
    </row>
    <row r="354" spans="1:5" ht="22.5" hidden="1" outlineLevel="2" x14ac:dyDescent="0.2">
      <c r="A354" s="107" t="s">
        <v>134</v>
      </c>
      <c r="B354" s="100" t="s">
        <v>17</v>
      </c>
      <c r="C354" s="100" t="s">
        <v>162</v>
      </c>
      <c r="D354" s="98">
        <v>1265.02</v>
      </c>
      <c r="E354" s="98">
        <v>1265.02</v>
      </c>
    </row>
    <row r="355" spans="1:5" ht="22.5" hidden="1" outlineLevel="2" x14ac:dyDescent="0.2">
      <c r="A355" s="107" t="s">
        <v>134</v>
      </c>
      <c r="B355" s="100" t="s">
        <v>17</v>
      </c>
      <c r="C355" s="100" t="s">
        <v>163</v>
      </c>
      <c r="D355" s="98">
        <v>0.32</v>
      </c>
      <c r="E355" s="98">
        <v>0.32</v>
      </c>
    </row>
    <row r="356" spans="1:5" ht="22.5" hidden="1" outlineLevel="2" x14ac:dyDescent="0.2">
      <c r="A356" s="107" t="s">
        <v>134</v>
      </c>
      <c r="B356" s="100" t="s">
        <v>17</v>
      </c>
      <c r="C356" s="100" t="s">
        <v>176</v>
      </c>
      <c r="D356" s="98">
        <v>109.63</v>
      </c>
      <c r="E356" s="98">
        <v>109.63</v>
      </c>
    </row>
    <row r="357" spans="1:5" ht="22.5" hidden="1" outlineLevel="2" x14ac:dyDescent="0.2">
      <c r="A357" s="107" t="s">
        <v>134</v>
      </c>
      <c r="B357" s="100" t="s">
        <v>17</v>
      </c>
      <c r="C357" s="100" t="s">
        <v>168</v>
      </c>
      <c r="D357" s="98">
        <v>16900</v>
      </c>
      <c r="E357" s="98">
        <v>16900</v>
      </c>
    </row>
    <row r="358" spans="1:5" ht="22.5" hidden="1" outlineLevel="2" x14ac:dyDescent="0.2">
      <c r="A358" s="107" t="s">
        <v>134</v>
      </c>
      <c r="B358" s="100" t="s">
        <v>17</v>
      </c>
      <c r="C358" s="100" t="s">
        <v>164</v>
      </c>
      <c r="D358" s="98">
        <v>99001.55</v>
      </c>
      <c r="E358" s="98">
        <v>99001.55</v>
      </c>
    </row>
    <row r="359" spans="1:5" ht="22.5" hidden="1" outlineLevel="2" x14ac:dyDescent="0.2">
      <c r="A359" s="107" t="s">
        <v>134</v>
      </c>
      <c r="B359" s="100" t="s">
        <v>17</v>
      </c>
      <c r="C359" s="100" t="s">
        <v>165</v>
      </c>
      <c r="D359" s="98">
        <v>10050</v>
      </c>
      <c r="E359" s="98">
        <v>10050</v>
      </c>
    </row>
    <row r="360" spans="1:5" ht="22.5" hidden="1" outlineLevel="1" x14ac:dyDescent="0.2">
      <c r="A360" s="105" t="s">
        <v>134</v>
      </c>
      <c r="B360" s="99" t="s">
        <v>45</v>
      </c>
      <c r="C360" s="99"/>
      <c r="D360" s="106">
        <v>20000</v>
      </c>
      <c r="E360" s="106">
        <v>0</v>
      </c>
    </row>
    <row r="361" spans="1:5" ht="22.5" hidden="1" outlineLevel="2" x14ac:dyDescent="0.2">
      <c r="A361" s="107" t="s">
        <v>134</v>
      </c>
      <c r="B361" s="100" t="s">
        <v>45</v>
      </c>
      <c r="C361" s="100" t="s">
        <v>166</v>
      </c>
      <c r="D361" s="98">
        <v>20000</v>
      </c>
      <c r="E361" s="98">
        <v>0</v>
      </c>
    </row>
    <row r="362" spans="1:5" ht="22.5" hidden="1" outlineLevel="1" x14ac:dyDescent="0.2">
      <c r="A362" s="105" t="s">
        <v>134</v>
      </c>
      <c r="B362" s="99" t="s">
        <v>61</v>
      </c>
      <c r="C362" s="99"/>
      <c r="D362" s="106">
        <v>700</v>
      </c>
      <c r="E362" s="106">
        <v>700</v>
      </c>
    </row>
    <row r="363" spans="1:5" ht="22.5" hidden="1" outlineLevel="2" x14ac:dyDescent="0.2">
      <c r="A363" s="107" t="s">
        <v>134</v>
      </c>
      <c r="B363" s="100" t="s">
        <v>61</v>
      </c>
      <c r="C363" s="100" t="s">
        <v>165</v>
      </c>
      <c r="D363" s="98">
        <v>700</v>
      </c>
      <c r="E363" s="98">
        <v>700</v>
      </c>
    </row>
    <row r="364" spans="1:5" ht="22.5" hidden="1" outlineLevel="1" collapsed="1" x14ac:dyDescent="0.2">
      <c r="A364" s="105" t="s">
        <v>134</v>
      </c>
      <c r="B364" s="99" t="s">
        <v>35</v>
      </c>
      <c r="C364" s="99"/>
      <c r="D364" s="106">
        <v>134100</v>
      </c>
      <c r="E364" s="106">
        <v>134100</v>
      </c>
    </row>
    <row r="365" spans="1:5" ht="22.5" hidden="1" outlineLevel="2" x14ac:dyDescent="0.2">
      <c r="A365" s="107" t="s">
        <v>134</v>
      </c>
      <c r="B365" s="100" t="s">
        <v>35</v>
      </c>
      <c r="C365" s="100" t="s">
        <v>128</v>
      </c>
      <c r="D365" s="98">
        <v>93164.37</v>
      </c>
      <c r="E365" s="98">
        <v>93164.37</v>
      </c>
    </row>
    <row r="366" spans="1:5" ht="22.5" hidden="1" outlineLevel="2" x14ac:dyDescent="0.2">
      <c r="A366" s="107" t="s">
        <v>134</v>
      </c>
      <c r="B366" s="100" t="s">
        <v>35</v>
      </c>
      <c r="C366" s="100" t="s">
        <v>129</v>
      </c>
      <c r="D366" s="98">
        <v>28135.63</v>
      </c>
      <c r="E366" s="98">
        <v>28135.63</v>
      </c>
    </row>
    <row r="367" spans="1:5" ht="22.5" hidden="1" outlineLevel="2" x14ac:dyDescent="0.2">
      <c r="A367" s="107" t="s">
        <v>134</v>
      </c>
      <c r="B367" s="100" t="s">
        <v>35</v>
      </c>
      <c r="C367" s="100" t="s">
        <v>158</v>
      </c>
      <c r="D367" s="98">
        <v>3000</v>
      </c>
      <c r="E367" s="98">
        <v>3000</v>
      </c>
    </row>
    <row r="368" spans="1:5" ht="22.5" hidden="1" outlineLevel="2" x14ac:dyDescent="0.2">
      <c r="A368" s="107" t="s">
        <v>134</v>
      </c>
      <c r="B368" s="100" t="s">
        <v>35</v>
      </c>
      <c r="C368" s="100" t="s">
        <v>165</v>
      </c>
      <c r="D368" s="98">
        <v>9800</v>
      </c>
      <c r="E368" s="98">
        <v>9800</v>
      </c>
    </row>
    <row r="369" spans="1:5" ht="22.5" hidden="1" outlineLevel="1" x14ac:dyDescent="0.2">
      <c r="A369" s="105" t="s">
        <v>134</v>
      </c>
      <c r="B369" s="99" t="s">
        <v>60</v>
      </c>
      <c r="C369" s="99"/>
      <c r="D369" s="106">
        <v>55500.04</v>
      </c>
      <c r="E369" s="106">
        <v>55500.04</v>
      </c>
    </row>
    <row r="370" spans="1:5" ht="22.5" hidden="1" outlineLevel="2" x14ac:dyDescent="0.2">
      <c r="A370" s="107" t="s">
        <v>134</v>
      </c>
      <c r="B370" s="100" t="s">
        <v>60</v>
      </c>
      <c r="C370" s="100" t="s">
        <v>159</v>
      </c>
      <c r="D370" s="98">
        <v>55000.04</v>
      </c>
      <c r="E370" s="98">
        <v>55000.04</v>
      </c>
    </row>
    <row r="371" spans="1:5" ht="22.5" hidden="1" outlineLevel="2" x14ac:dyDescent="0.2">
      <c r="A371" s="107" t="s">
        <v>134</v>
      </c>
      <c r="B371" s="100" t="s">
        <v>60</v>
      </c>
      <c r="C371" s="100" t="s">
        <v>165</v>
      </c>
      <c r="D371" s="98">
        <v>500</v>
      </c>
      <c r="E371" s="98">
        <v>500</v>
      </c>
    </row>
    <row r="372" spans="1:5" ht="22.5" hidden="1" outlineLevel="1" x14ac:dyDescent="0.2">
      <c r="A372" s="105" t="s">
        <v>134</v>
      </c>
      <c r="B372" s="99" t="s">
        <v>65</v>
      </c>
      <c r="C372" s="99"/>
      <c r="D372" s="106">
        <v>587003.73</v>
      </c>
      <c r="E372" s="106">
        <v>506284.04</v>
      </c>
    </row>
    <row r="373" spans="1:5" ht="22.5" hidden="1" outlineLevel="2" x14ac:dyDescent="0.2">
      <c r="A373" s="107" t="s">
        <v>134</v>
      </c>
      <c r="B373" s="100" t="s">
        <v>65</v>
      </c>
      <c r="C373" s="100" t="s">
        <v>157</v>
      </c>
      <c r="D373" s="98">
        <v>254628.66</v>
      </c>
      <c r="E373" s="98">
        <v>220628.91</v>
      </c>
    </row>
    <row r="374" spans="1:5" ht="22.5" hidden="1" outlineLevel="2" x14ac:dyDescent="0.2">
      <c r="A374" s="107" t="s">
        <v>134</v>
      </c>
      <c r="B374" s="100" t="s">
        <v>65</v>
      </c>
      <c r="C374" s="100" t="s">
        <v>158</v>
      </c>
      <c r="D374" s="98">
        <v>332375.07</v>
      </c>
      <c r="E374" s="98">
        <v>285655.13</v>
      </c>
    </row>
    <row r="375" spans="1:5" ht="22.5" hidden="1" outlineLevel="1" x14ac:dyDescent="0.2">
      <c r="A375" s="105" t="s">
        <v>134</v>
      </c>
      <c r="B375" s="99" t="s">
        <v>38</v>
      </c>
      <c r="C375" s="99"/>
      <c r="D375" s="106">
        <v>451802.04</v>
      </c>
      <c r="E375" s="106">
        <v>451802.04</v>
      </c>
    </row>
    <row r="376" spans="1:5" ht="22.5" hidden="1" outlineLevel="2" x14ac:dyDescent="0.2">
      <c r="A376" s="107" t="s">
        <v>134</v>
      </c>
      <c r="B376" s="100" t="s">
        <v>38</v>
      </c>
      <c r="C376" s="100" t="s">
        <v>158</v>
      </c>
      <c r="D376" s="98">
        <v>451802.04</v>
      </c>
      <c r="E376" s="98">
        <v>451802.04</v>
      </c>
    </row>
    <row r="377" spans="1:5" ht="22.5" hidden="1" outlineLevel="1" x14ac:dyDescent="0.2">
      <c r="A377" s="105" t="s">
        <v>134</v>
      </c>
      <c r="B377" s="99" t="s">
        <v>22</v>
      </c>
      <c r="C377" s="99"/>
      <c r="D377" s="106">
        <v>7489.51</v>
      </c>
      <c r="E377" s="106">
        <v>7489.51</v>
      </c>
    </row>
    <row r="378" spans="1:5" ht="22.5" hidden="1" outlineLevel="2" x14ac:dyDescent="0.2">
      <c r="A378" s="107" t="s">
        <v>134</v>
      </c>
      <c r="B378" s="100" t="s">
        <v>22</v>
      </c>
      <c r="C378" s="100" t="s">
        <v>158</v>
      </c>
      <c r="D378" s="98">
        <v>7489.51</v>
      </c>
      <c r="E378" s="98">
        <v>7489.51</v>
      </c>
    </row>
    <row r="379" spans="1:5" ht="22.5" hidden="1" outlineLevel="1" x14ac:dyDescent="0.2">
      <c r="A379" s="105" t="s">
        <v>134</v>
      </c>
      <c r="B379" s="99" t="s">
        <v>40</v>
      </c>
      <c r="C379" s="99"/>
      <c r="D379" s="106">
        <v>500981.18</v>
      </c>
      <c r="E379" s="106">
        <v>400831.23</v>
      </c>
    </row>
    <row r="380" spans="1:5" ht="22.5" hidden="1" outlineLevel="2" x14ac:dyDescent="0.2">
      <c r="A380" s="107" t="s">
        <v>134</v>
      </c>
      <c r="B380" s="100" t="s">
        <v>40</v>
      </c>
      <c r="C380" s="100" t="s">
        <v>159</v>
      </c>
      <c r="D380" s="98">
        <v>9987.6</v>
      </c>
      <c r="E380" s="98">
        <v>9987.6</v>
      </c>
    </row>
    <row r="381" spans="1:5" ht="22.5" hidden="1" outlineLevel="2" x14ac:dyDescent="0.2">
      <c r="A381" s="107" t="s">
        <v>134</v>
      </c>
      <c r="B381" s="100" t="s">
        <v>40</v>
      </c>
      <c r="C381" s="100" t="s">
        <v>168</v>
      </c>
      <c r="D381" s="98">
        <v>490993.58</v>
      </c>
      <c r="E381" s="98">
        <v>390843.63</v>
      </c>
    </row>
    <row r="382" spans="1:5" ht="22.5" hidden="1" outlineLevel="1" x14ac:dyDescent="0.2">
      <c r="A382" s="105" t="s">
        <v>134</v>
      </c>
      <c r="B382" s="99" t="s">
        <v>178</v>
      </c>
      <c r="C382" s="99"/>
      <c r="D382" s="106">
        <v>3277677.6</v>
      </c>
      <c r="E382" s="106">
        <v>0</v>
      </c>
    </row>
    <row r="383" spans="1:5" ht="22.5" hidden="1" outlineLevel="2" x14ac:dyDescent="0.2">
      <c r="A383" s="107" t="s">
        <v>134</v>
      </c>
      <c r="B383" s="100" t="s">
        <v>178</v>
      </c>
      <c r="C383" s="100" t="s">
        <v>158</v>
      </c>
      <c r="D383" s="98">
        <v>3277677.6</v>
      </c>
      <c r="E383" s="98">
        <v>0</v>
      </c>
    </row>
    <row r="384" spans="1:5" ht="22.5" hidden="1" outlineLevel="1" x14ac:dyDescent="0.2">
      <c r="A384" s="105" t="s">
        <v>134</v>
      </c>
      <c r="B384" s="99" t="s">
        <v>71</v>
      </c>
      <c r="C384" s="99"/>
      <c r="D384" s="106">
        <v>24000</v>
      </c>
      <c r="E384" s="106">
        <v>24000</v>
      </c>
    </row>
    <row r="385" spans="1:5" ht="22.5" hidden="1" outlineLevel="2" x14ac:dyDescent="0.2">
      <c r="A385" s="107" t="s">
        <v>134</v>
      </c>
      <c r="B385" s="100" t="s">
        <v>71</v>
      </c>
      <c r="C385" s="100" t="s">
        <v>159</v>
      </c>
      <c r="D385" s="98">
        <v>24000</v>
      </c>
      <c r="E385" s="98">
        <v>24000</v>
      </c>
    </row>
    <row r="386" spans="1:5" ht="22.5" hidden="1" outlineLevel="1" x14ac:dyDescent="0.2">
      <c r="A386" s="105" t="s">
        <v>134</v>
      </c>
      <c r="B386" s="99" t="s">
        <v>26</v>
      </c>
      <c r="C386" s="99"/>
      <c r="D386" s="106">
        <v>20902787.010000002</v>
      </c>
      <c r="E386" s="106">
        <v>20774868.93</v>
      </c>
    </row>
    <row r="387" spans="1:5" ht="22.5" hidden="1" outlineLevel="2" x14ac:dyDescent="0.2">
      <c r="A387" s="107" t="s">
        <v>134</v>
      </c>
      <c r="B387" s="100" t="s">
        <v>26</v>
      </c>
      <c r="C387" s="100" t="s">
        <v>128</v>
      </c>
      <c r="D387" s="98">
        <v>3412868.25</v>
      </c>
      <c r="E387" s="98">
        <v>3412868.25</v>
      </c>
    </row>
    <row r="388" spans="1:5" ht="22.5" hidden="1" outlineLevel="2" x14ac:dyDescent="0.2">
      <c r="A388" s="107" t="s">
        <v>134</v>
      </c>
      <c r="B388" s="100" t="s">
        <v>26</v>
      </c>
      <c r="C388" s="100" t="s">
        <v>129</v>
      </c>
      <c r="D388" s="98">
        <v>975249.47</v>
      </c>
      <c r="E388" s="98">
        <v>924013.41</v>
      </c>
    </row>
    <row r="389" spans="1:5" ht="22.5" hidden="1" outlineLevel="2" x14ac:dyDescent="0.2">
      <c r="A389" s="107" t="s">
        <v>134</v>
      </c>
      <c r="B389" s="100" t="s">
        <v>26</v>
      </c>
      <c r="C389" s="100" t="s">
        <v>157</v>
      </c>
      <c r="D389" s="98">
        <v>880288.33</v>
      </c>
      <c r="E389" s="98">
        <v>805929.84</v>
      </c>
    </row>
    <row r="390" spans="1:5" ht="22.5" hidden="1" outlineLevel="2" x14ac:dyDescent="0.2">
      <c r="A390" s="107" t="s">
        <v>134</v>
      </c>
      <c r="B390" s="100" t="s">
        <v>26</v>
      </c>
      <c r="C390" s="100" t="s">
        <v>158</v>
      </c>
      <c r="D390" s="98">
        <v>44453.64</v>
      </c>
      <c r="E390" s="98">
        <v>44453.64</v>
      </c>
    </row>
    <row r="391" spans="1:5" ht="22.5" hidden="1" outlineLevel="2" x14ac:dyDescent="0.2">
      <c r="A391" s="107" t="s">
        <v>134</v>
      </c>
      <c r="B391" s="100" t="s">
        <v>26</v>
      </c>
      <c r="C391" s="100" t="s">
        <v>159</v>
      </c>
      <c r="D391" s="98">
        <v>455063.86</v>
      </c>
      <c r="E391" s="98">
        <v>455063.86</v>
      </c>
    </row>
    <row r="392" spans="1:5" ht="22.5" hidden="1" outlineLevel="2" x14ac:dyDescent="0.2">
      <c r="A392" s="107" t="s">
        <v>134</v>
      </c>
      <c r="B392" s="100" t="s">
        <v>26</v>
      </c>
      <c r="C392" s="100" t="s">
        <v>180</v>
      </c>
      <c r="D392" s="98">
        <v>14585400</v>
      </c>
      <c r="E392" s="98">
        <v>14583076.470000001</v>
      </c>
    </row>
    <row r="393" spans="1:5" ht="22.5" hidden="1" outlineLevel="2" x14ac:dyDescent="0.2">
      <c r="A393" s="107" t="s">
        <v>134</v>
      </c>
      <c r="B393" s="100" t="s">
        <v>26</v>
      </c>
      <c r="C393" s="100" t="s">
        <v>162</v>
      </c>
      <c r="D393" s="98">
        <v>1423.24</v>
      </c>
      <c r="E393" s="98">
        <v>1423.24</v>
      </c>
    </row>
    <row r="394" spans="1:5" ht="22.5" hidden="1" outlineLevel="2" x14ac:dyDescent="0.2">
      <c r="A394" s="107" t="s">
        <v>134</v>
      </c>
      <c r="B394" s="100" t="s">
        <v>26</v>
      </c>
      <c r="C394" s="100" t="s">
        <v>176</v>
      </c>
      <c r="D394" s="98">
        <v>67440.22</v>
      </c>
      <c r="E394" s="98">
        <v>67440.22</v>
      </c>
    </row>
    <row r="395" spans="1:5" ht="22.5" hidden="1" outlineLevel="2" x14ac:dyDescent="0.2">
      <c r="A395" s="107" t="s">
        <v>134</v>
      </c>
      <c r="B395" s="100" t="s">
        <v>26</v>
      </c>
      <c r="C395" s="100" t="s">
        <v>177</v>
      </c>
      <c r="D395" s="98">
        <v>100000</v>
      </c>
      <c r="E395" s="98">
        <v>100000</v>
      </c>
    </row>
    <row r="396" spans="1:5" ht="22.5" hidden="1" outlineLevel="2" x14ac:dyDescent="0.2">
      <c r="A396" s="107" t="s">
        <v>134</v>
      </c>
      <c r="B396" s="100" t="s">
        <v>26</v>
      </c>
      <c r="C396" s="100" t="s">
        <v>168</v>
      </c>
      <c r="D396" s="98">
        <v>380600</v>
      </c>
      <c r="E396" s="98">
        <v>380600</v>
      </c>
    </row>
    <row r="397" spans="1:5" ht="22.5" hidden="1" outlineLevel="1" x14ac:dyDescent="0.2">
      <c r="A397" s="105" t="s">
        <v>134</v>
      </c>
      <c r="B397" s="99" t="s">
        <v>42</v>
      </c>
      <c r="C397" s="99"/>
      <c r="D397" s="106">
        <v>285926.78000000003</v>
      </c>
      <c r="E397" s="106">
        <v>285926.78000000003</v>
      </c>
    </row>
    <row r="398" spans="1:5" ht="22.5" hidden="1" outlineLevel="2" x14ac:dyDescent="0.2">
      <c r="A398" s="107" t="s">
        <v>134</v>
      </c>
      <c r="B398" s="100" t="s">
        <v>42</v>
      </c>
      <c r="C398" s="100" t="s">
        <v>171</v>
      </c>
      <c r="D398" s="98">
        <v>285926.78000000003</v>
      </c>
      <c r="E398" s="98">
        <v>285926.78000000003</v>
      </c>
    </row>
    <row r="399" spans="1:5" ht="22.5" hidden="1" outlineLevel="1" x14ac:dyDescent="0.2">
      <c r="A399" s="105" t="s">
        <v>134</v>
      </c>
      <c r="B399" s="99" t="s">
        <v>54</v>
      </c>
      <c r="C399" s="99"/>
      <c r="D399" s="106">
        <v>2000</v>
      </c>
      <c r="E399" s="106">
        <v>0</v>
      </c>
    </row>
    <row r="400" spans="1:5" ht="22.5" hidden="1" outlineLevel="2" x14ac:dyDescent="0.2">
      <c r="A400" s="107" t="s">
        <v>134</v>
      </c>
      <c r="B400" s="100" t="s">
        <v>54</v>
      </c>
      <c r="C400" s="100" t="s">
        <v>173</v>
      </c>
      <c r="D400" s="98">
        <v>2000</v>
      </c>
      <c r="E400" s="98">
        <v>0</v>
      </c>
    </row>
    <row r="401" spans="1:5" ht="22.5" hidden="1" outlineLevel="1" x14ac:dyDescent="0.2">
      <c r="A401" s="105" t="s">
        <v>134</v>
      </c>
      <c r="B401" s="99" t="s">
        <v>174</v>
      </c>
      <c r="C401" s="99"/>
      <c r="D401" s="106">
        <v>1848922.45</v>
      </c>
      <c r="E401" s="106">
        <v>1848922.45</v>
      </c>
    </row>
    <row r="402" spans="1:5" ht="22.5" hidden="1" outlineLevel="2" x14ac:dyDescent="0.2">
      <c r="A402" s="107" t="s">
        <v>134</v>
      </c>
      <c r="B402" s="100" t="s">
        <v>174</v>
      </c>
      <c r="C402" s="100" t="s">
        <v>175</v>
      </c>
      <c r="D402" s="98">
        <v>1848922.45</v>
      </c>
      <c r="E402" s="98">
        <v>1848922.45</v>
      </c>
    </row>
    <row r="403" spans="1:5" ht="33.75" hidden="1" collapsed="1" x14ac:dyDescent="0.2">
      <c r="A403" s="105" t="s">
        <v>135</v>
      </c>
      <c r="B403" s="99"/>
      <c r="C403" s="99"/>
      <c r="D403" s="106">
        <v>14826786.939999999</v>
      </c>
      <c r="E403" s="106">
        <v>13141605.74</v>
      </c>
    </row>
    <row r="404" spans="1:5" ht="33.75" hidden="1" outlineLevel="1" x14ac:dyDescent="0.2">
      <c r="A404" s="105" t="s">
        <v>135</v>
      </c>
      <c r="B404" s="99" t="s">
        <v>16</v>
      </c>
      <c r="C404" s="99"/>
      <c r="D404" s="106">
        <v>947346.07</v>
      </c>
      <c r="E404" s="106">
        <v>947346.07</v>
      </c>
    </row>
    <row r="405" spans="1:5" ht="33.75" hidden="1" outlineLevel="2" x14ac:dyDescent="0.2">
      <c r="A405" s="107" t="s">
        <v>135</v>
      </c>
      <c r="B405" s="100" t="s">
        <v>16</v>
      </c>
      <c r="C405" s="100" t="s">
        <v>128</v>
      </c>
      <c r="D405" s="98">
        <v>741531.83</v>
      </c>
      <c r="E405" s="98">
        <v>741531.83</v>
      </c>
    </row>
    <row r="406" spans="1:5" ht="33.75" hidden="1" outlineLevel="2" x14ac:dyDescent="0.2">
      <c r="A406" s="107" t="s">
        <v>135</v>
      </c>
      <c r="B406" s="100" t="s">
        <v>16</v>
      </c>
      <c r="C406" s="100" t="s">
        <v>129</v>
      </c>
      <c r="D406" s="98">
        <v>205814.24</v>
      </c>
      <c r="E406" s="98">
        <v>205814.24</v>
      </c>
    </row>
    <row r="407" spans="1:5" ht="33.75" hidden="1" outlineLevel="1" x14ac:dyDescent="0.2">
      <c r="A407" s="105" t="s">
        <v>135</v>
      </c>
      <c r="B407" s="99" t="s">
        <v>17</v>
      </c>
      <c r="C407" s="99"/>
      <c r="D407" s="106">
        <v>2559820.9900000002</v>
      </c>
      <c r="E407" s="106">
        <v>2550258.59</v>
      </c>
    </row>
    <row r="408" spans="1:5" ht="33.75" hidden="1" outlineLevel="2" x14ac:dyDescent="0.2">
      <c r="A408" s="107" t="s">
        <v>135</v>
      </c>
      <c r="B408" s="100" t="s">
        <v>17</v>
      </c>
      <c r="C408" s="100" t="s">
        <v>128</v>
      </c>
      <c r="D408" s="98">
        <v>1813639.88</v>
      </c>
      <c r="E408" s="98">
        <v>1813639.88</v>
      </c>
    </row>
    <row r="409" spans="1:5" ht="33.75" hidden="1" outlineLevel="2" x14ac:dyDescent="0.2">
      <c r="A409" s="107" t="s">
        <v>135</v>
      </c>
      <c r="B409" s="100" t="s">
        <v>17</v>
      </c>
      <c r="C409" s="100" t="s">
        <v>129</v>
      </c>
      <c r="D409" s="98">
        <v>529910.23</v>
      </c>
      <c r="E409" s="98">
        <v>529910.23</v>
      </c>
    </row>
    <row r="410" spans="1:5" ht="33.75" hidden="1" outlineLevel="2" x14ac:dyDescent="0.2">
      <c r="A410" s="107" t="s">
        <v>135</v>
      </c>
      <c r="B410" s="100" t="s">
        <v>17</v>
      </c>
      <c r="C410" s="100" t="s">
        <v>156</v>
      </c>
      <c r="D410" s="98">
        <v>20000</v>
      </c>
      <c r="E410" s="98">
        <v>20000</v>
      </c>
    </row>
    <row r="411" spans="1:5" ht="33.75" hidden="1" outlineLevel="2" x14ac:dyDescent="0.2">
      <c r="A411" s="107" t="s">
        <v>135</v>
      </c>
      <c r="B411" s="100" t="s">
        <v>17</v>
      </c>
      <c r="C411" s="100" t="s">
        <v>157</v>
      </c>
      <c r="D411" s="98">
        <v>90133.440000000002</v>
      </c>
      <c r="E411" s="98">
        <v>80711.11</v>
      </c>
    </row>
    <row r="412" spans="1:5" ht="33.75" hidden="1" outlineLevel="2" x14ac:dyDescent="0.2">
      <c r="A412" s="107" t="s">
        <v>135</v>
      </c>
      <c r="B412" s="100" t="s">
        <v>17</v>
      </c>
      <c r="C412" s="100" t="s">
        <v>159</v>
      </c>
      <c r="D412" s="98">
        <v>16095</v>
      </c>
      <c r="E412" s="98">
        <v>16095</v>
      </c>
    </row>
    <row r="413" spans="1:5" ht="33.75" hidden="1" outlineLevel="2" x14ac:dyDescent="0.2">
      <c r="A413" s="107" t="s">
        <v>135</v>
      </c>
      <c r="B413" s="100" t="s">
        <v>17</v>
      </c>
      <c r="C413" s="100" t="s">
        <v>160</v>
      </c>
      <c r="D413" s="98">
        <v>2770.89</v>
      </c>
      <c r="E413" s="98">
        <v>2770.89</v>
      </c>
    </row>
    <row r="414" spans="1:5" ht="33.75" hidden="1" outlineLevel="2" x14ac:dyDescent="0.2">
      <c r="A414" s="107" t="s">
        <v>135</v>
      </c>
      <c r="B414" s="100" t="s">
        <v>17</v>
      </c>
      <c r="C414" s="100" t="s">
        <v>161</v>
      </c>
      <c r="D414" s="114">
        <v>2429.0700000000002</v>
      </c>
      <c r="E414" s="114">
        <v>2429.0700000000002</v>
      </c>
    </row>
    <row r="415" spans="1:5" ht="33.75" hidden="1" outlineLevel="2" x14ac:dyDescent="0.2">
      <c r="A415" s="107" t="s">
        <v>135</v>
      </c>
      <c r="B415" s="100" t="s">
        <v>17</v>
      </c>
      <c r="C415" s="100" t="s">
        <v>162</v>
      </c>
      <c r="D415" s="98">
        <v>4386.8500000000004</v>
      </c>
      <c r="E415" s="98">
        <v>4386.8500000000004</v>
      </c>
    </row>
    <row r="416" spans="1:5" ht="33.75" hidden="1" outlineLevel="2" x14ac:dyDescent="0.2">
      <c r="A416" s="107" t="s">
        <v>135</v>
      </c>
      <c r="B416" s="100" t="s">
        <v>17</v>
      </c>
      <c r="C416" s="100" t="s">
        <v>163</v>
      </c>
      <c r="D416" s="98">
        <v>140.07</v>
      </c>
      <c r="E416" s="98">
        <v>0</v>
      </c>
    </row>
    <row r="417" spans="1:5" ht="33.75" hidden="1" outlineLevel="2" x14ac:dyDescent="0.2">
      <c r="A417" s="107" t="s">
        <v>135</v>
      </c>
      <c r="B417" s="100" t="s">
        <v>17</v>
      </c>
      <c r="C417" s="100" t="s">
        <v>176</v>
      </c>
      <c r="D417" s="98">
        <v>4.53</v>
      </c>
      <c r="E417" s="98">
        <v>4.53</v>
      </c>
    </row>
    <row r="418" spans="1:5" ht="33.75" hidden="1" outlineLevel="2" x14ac:dyDescent="0.2">
      <c r="A418" s="107" t="s">
        <v>135</v>
      </c>
      <c r="B418" s="100" t="s">
        <v>17</v>
      </c>
      <c r="C418" s="100" t="s">
        <v>164</v>
      </c>
      <c r="D418" s="98">
        <v>72511.03</v>
      </c>
      <c r="E418" s="98">
        <v>72511.03</v>
      </c>
    </row>
    <row r="419" spans="1:5" ht="33.75" hidden="1" outlineLevel="2" x14ac:dyDescent="0.2">
      <c r="A419" s="107" t="s">
        <v>135</v>
      </c>
      <c r="B419" s="100" t="s">
        <v>17</v>
      </c>
      <c r="C419" s="100" t="s">
        <v>165</v>
      </c>
      <c r="D419" s="98">
        <v>7800</v>
      </c>
      <c r="E419" s="98">
        <v>7800</v>
      </c>
    </row>
    <row r="420" spans="1:5" ht="33.75" hidden="1" outlineLevel="1" x14ac:dyDescent="0.2">
      <c r="A420" s="105" t="s">
        <v>135</v>
      </c>
      <c r="B420" s="99" t="s">
        <v>45</v>
      </c>
      <c r="C420" s="99"/>
      <c r="D420" s="106">
        <v>2000</v>
      </c>
      <c r="E420" s="106">
        <v>0</v>
      </c>
    </row>
    <row r="421" spans="1:5" ht="33.75" hidden="1" outlineLevel="2" x14ac:dyDescent="0.2">
      <c r="A421" s="107" t="s">
        <v>135</v>
      </c>
      <c r="B421" s="100" t="s">
        <v>45</v>
      </c>
      <c r="C421" s="100" t="s">
        <v>166</v>
      </c>
      <c r="D421" s="98">
        <v>2000</v>
      </c>
      <c r="E421" s="98">
        <v>0</v>
      </c>
    </row>
    <row r="422" spans="1:5" ht="33.75" hidden="1" outlineLevel="1" x14ac:dyDescent="0.2">
      <c r="A422" s="105" t="s">
        <v>135</v>
      </c>
      <c r="B422" s="99" t="s">
        <v>61</v>
      </c>
      <c r="C422" s="99"/>
      <c r="D422" s="106">
        <v>700</v>
      </c>
      <c r="E422" s="106">
        <v>700</v>
      </c>
    </row>
    <row r="423" spans="1:5" ht="33.75" hidden="1" outlineLevel="2" x14ac:dyDescent="0.2">
      <c r="A423" s="107" t="s">
        <v>135</v>
      </c>
      <c r="B423" s="100" t="s">
        <v>61</v>
      </c>
      <c r="C423" s="100" t="s">
        <v>165</v>
      </c>
      <c r="D423" s="98">
        <v>700</v>
      </c>
      <c r="E423" s="98">
        <v>700</v>
      </c>
    </row>
    <row r="424" spans="1:5" ht="33.75" hidden="1" outlineLevel="1" collapsed="1" x14ac:dyDescent="0.2">
      <c r="A424" s="105" t="s">
        <v>135</v>
      </c>
      <c r="B424" s="99" t="s">
        <v>35</v>
      </c>
      <c r="C424" s="99"/>
      <c r="D424" s="106">
        <v>134100</v>
      </c>
      <c r="E424" s="106">
        <v>134100</v>
      </c>
    </row>
    <row r="425" spans="1:5" ht="33.75" hidden="1" outlineLevel="2" x14ac:dyDescent="0.2">
      <c r="A425" s="107" t="s">
        <v>135</v>
      </c>
      <c r="B425" s="100" t="s">
        <v>35</v>
      </c>
      <c r="C425" s="100" t="s">
        <v>128</v>
      </c>
      <c r="D425" s="98">
        <v>93164.37</v>
      </c>
      <c r="E425" s="98">
        <v>93164.37</v>
      </c>
    </row>
    <row r="426" spans="1:5" ht="33.75" hidden="1" outlineLevel="2" x14ac:dyDescent="0.2">
      <c r="A426" s="107" t="s">
        <v>135</v>
      </c>
      <c r="B426" s="100" t="s">
        <v>35</v>
      </c>
      <c r="C426" s="100" t="s">
        <v>129</v>
      </c>
      <c r="D426" s="98">
        <v>28135.63</v>
      </c>
      <c r="E426" s="98">
        <v>28135.63</v>
      </c>
    </row>
    <row r="427" spans="1:5" ht="33.75" hidden="1" outlineLevel="2" x14ac:dyDescent="0.2">
      <c r="A427" s="107" t="s">
        <v>135</v>
      </c>
      <c r="B427" s="100" t="s">
        <v>35</v>
      </c>
      <c r="C427" s="100" t="s">
        <v>165</v>
      </c>
      <c r="D427" s="98">
        <v>12800</v>
      </c>
      <c r="E427" s="98">
        <v>12800</v>
      </c>
    </row>
    <row r="428" spans="1:5" ht="33.75" hidden="1" outlineLevel="1" x14ac:dyDescent="0.2">
      <c r="A428" s="105" t="s">
        <v>135</v>
      </c>
      <c r="B428" s="99" t="s">
        <v>60</v>
      </c>
      <c r="C428" s="99"/>
      <c r="D428" s="106">
        <v>1000</v>
      </c>
      <c r="E428" s="106">
        <v>1000</v>
      </c>
    </row>
    <row r="429" spans="1:5" ht="33.75" hidden="1" outlineLevel="2" x14ac:dyDescent="0.2">
      <c r="A429" s="107" t="s">
        <v>135</v>
      </c>
      <c r="B429" s="100" t="s">
        <v>60</v>
      </c>
      <c r="C429" s="100" t="s">
        <v>165</v>
      </c>
      <c r="D429" s="98">
        <v>1000</v>
      </c>
      <c r="E429" s="98">
        <v>1000</v>
      </c>
    </row>
    <row r="430" spans="1:5" ht="33.75" hidden="1" outlineLevel="1" x14ac:dyDescent="0.2">
      <c r="A430" s="105" t="s">
        <v>135</v>
      </c>
      <c r="B430" s="99" t="s">
        <v>65</v>
      </c>
      <c r="C430" s="99"/>
      <c r="D430" s="106">
        <v>2017904.72</v>
      </c>
      <c r="E430" s="106">
        <v>1547910.74</v>
      </c>
    </row>
    <row r="431" spans="1:5" ht="33.75" hidden="1" outlineLevel="2" x14ac:dyDescent="0.2">
      <c r="A431" s="107" t="s">
        <v>135</v>
      </c>
      <c r="B431" s="100" t="s">
        <v>65</v>
      </c>
      <c r="C431" s="100" t="s">
        <v>157</v>
      </c>
      <c r="D431" s="98">
        <v>99866.559999999998</v>
      </c>
      <c r="E431" s="98">
        <v>99726.49</v>
      </c>
    </row>
    <row r="432" spans="1:5" ht="33.75" hidden="1" outlineLevel="2" x14ac:dyDescent="0.2">
      <c r="A432" s="107" t="s">
        <v>135</v>
      </c>
      <c r="B432" s="100" t="s">
        <v>65</v>
      </c>
      <c r="C432" s="100" t="s">
        <v>158</v>
      </c>
      <c r="D432" s="98">
        <v>1918038.16</v>
      </c>
      <c r="E432" s="98">
        <v>1448184.25</v>
      </c>
    </row>
    <row r="433" spans="1:5" ht="33.75" hidden="1" outlineLevel="1" x14ac:dyDescent="0.2">
      <c r="A433" s="105" t="s">
        <v>135</v>
      </c>
      <c r="B433" s="99" t="s">
        <v>38</v>
      </c>
      <c r="C433" s="99"/>
      <c r="D433" s="106">
        <v>216463.6</v>
      </c>
      <c r="E433" s="106">
        <v>216463.6</v>
      </c>
    </row>
    <row r="434" spans="1:5" ht="33.75" hidden="1" outlineLevel="2" x14ac:dyDescent="0.2">
      <c r="A434" s="107" t="s">
        <v>135</v>
      </c>
      <c r="B434" s="100" t="s">
        <v>38</v>
      </c>
      <c r="C434" s="100" t="s">
        <v>158</v>
      </c>
      <c r="D434" s="98">
        <v>216463.6</v>
      </c>
      <c r="E434" s="98">
        <v>216463.6</v>
      </c>
    </row>
    <row r="435" spans="1:5" ht="33.75" hidden="1" outlineLevel="1" x14ac:dyDescent="0.2">
      <c r="A435" s="105" t="s">
        <v>135</v>
      </c>
      <c r="B435" s="99" t="s">
        <v>22</v>
      </c>
      <c r="C435" s="99"/>
      <c r="D435" s="106">
        <v>666374.34</v>
      </c>
      <c r="E435" s="106">
        <v>629439.37</v>
      </c>
    </row>
    <row r="436" spans="1:5" ht="33.75" hidden="1" outlineLevel="2" x14ac:dyDescent="0.2">
      <c r="A436" s="107" t="s">
        <v>135</v>
      </c>
      <c r="B436" s="100" t="s">
        <v>22</v>
      </c>
      <c r="C436" s="100" t="s">
        <v>158</v>
      </c>
      <c r="D436" s="98">
        <v>481439.94</v>
      </c>
      <c r="E436" s="98">
        <v>456067.37</v>
      </c>
    </row>
    <row r="437" spans="1:5" ht="33.75" hidden="1" outlineLevel="2" x14ac:dyDescent="0.2">
      <c r="A437" s="107" t="s">
        <v>135</v>
      </c>
      <c r="B437" s="100" t="s">
        <v>22</v>
      </c>
      <c r="C437" s="100" t="s">
        <v>168</v>
      </c>
      <c r="D437" s="98">
        <v>130532</v>
      </c>
      <c r="E437" s="98">
        <v>130532</v>
      </c>
    </row>
    <row r="438" spans="1:5" ht="33.75" hidden="1" outlineLevel="2" x14ac:dyDescent="0.2">
      <c r="A438" s="107" t="s">
        <v>135</v>
      </c>
      <c r="B438" s="100" t="s">
        <v>22</v>
      </c>
      <c r="C438" s="100" t="s">
        <v>169</v>
      </c>
      <c r="D438" s="98">
        <v>24166</v>
      </c>
      <c r="E438" s="98">
        <v>24166</v>
      </c>
    </row>
    <row r="439" spans="1:5" ht="33.75" hidden="1" outlineLevel="2" x14ac:dyDescent="0.2">
      <c r="A439" s="107" t="s">
        <v>135</v>
      </c>
      <c r="B439" s="100" t="s">
        <v>22</v>
      </c>
      <c r="C439" s="100" t="s">
        <v>165</v>
      </c>
      <c r="D439" s="98">
        <v>30236.400000000001</v>
      </c>
      <c r="E439" s="98">
        <v>18674</v>
      </c>
    </row>
    <row r="440" spans="1:5" ht="33.75" hidden="1" outlineLevel="1" x14ac:dyDescent="0.2">
      <c r="A440" s="105" t="s">
        <v>135</v>
      </c>
      <c r="B440" s="99" t="s">
        <v>40</v>
      </c>
      <c r="C440" s="99"/>
      <c r="D440" s="106">
        <v>98782.080000000002</v>
      </c>
      <c r="E440" s="106">
        <v>98782.080000000002</v>
      </c>
    </row>
    <row r="441" spans="1:5" ht="33.75" hidden="1" outlineLevel="2" x14ac:dyDescent="0.2">
      <c r="A441" s="107" t="s">
        <v>135</v>
      </c>
      <c r="B441" s="100" t="s">
        <v>40</v>
      </c>
      <c r="C441" s="100" t="s">
        <v>158</v>
      </c>
      <c r="D441" s="98">
        <v>98782.080000000002</v>
      </c>
      <c r="E441" s="98">
        <v>98782.080000000002</v>
      </c>
    </row>
    <row r="442" spans="1:5" ht="33.75" hidden="1" outlineLevel="1" x14ac:dyDescent="0.2">
      <c r="A442" s="105" t="s">
        <v>135</v>
      </c>
      <c r="B442" s="99" t="s">
        <v>178</v>
      </c>
      <c r="C442" s="99"/>
      <c r="D442" s="106">
        <v>1706206.2</v>
      </c>
      <c r="E442" s="106">
        <v>589994.18999999994</v>
      </c>
    </row>
    <row r="443" spans="1:5" ht="33.75" hidden="1" outlineLevel="2" x14ac:dyDescent="0.2">
      <c r="A443" s="107" t="s">
        <v>135</v>
      </c>
      <c r="B443" s="100" t="s">
        <v>178</v>
      </c>
      <c r="C443" s="100" t="s">
        <v>158</v>
      </c>
      <c r="D443" s="98">
        <v>1706206.2</v>
      </c>
      <c r="E443" s="98">
        <v>589994.18999999994</v>
      </c>
    </row>
    <row r="444" spans="1:5" ht="33.75" hidden="1" outlineLevel="1" x14ac:dyDescent="0.2">
      <c r="A444" s="105" t="s">
        <v>135</v>
      </c>
      <c r="B444" s="99" t="s">
        <v>71</v>
      </c>
      <c r="C444" s="99"/>
      <c r="D444" s="106">
        <v>23500</v>
      </c>
      <c r="E444" s="106">
        <v>23500</v>
      </c>
    </row>
    <row r="445" spans="1:5" ht="33.75" hidden="1" outlineLevel="2" x14ac:dyDescent="0.2">
      <c r="A445" s="107" t="s">
        <v>135</v>
      </c>
      <c r="B445" s="100" t="s">
        <v>71</v>
      </c>
      <c r="C445" s="100" t="s">
        <v>159</v>
      </c>
      <c r="D445" s="98">
        <v>23500</v>
      </c>
      <c r="E445" s="98">
        <v>23500</v>
      </c>
    </row>
    <row r="446" spans="1:5" ht="33.75" hidden="1" outlineLevel="1" x14ac:dyDescent="0.2">
      <c r="A446" s="105" t="s">
        <v>135</v>
      </c>
      <c r="B446" s="99" t="s">
        <v>26</v>
      </c>
      <c r="C446" s="99"/>
      <c r="D446" s="106">
        <v>4395088.0599999996</v>
      </c>
      <c r="E446" s="106">
        <v>4359063.22</v>
      </c>
    </row>
    <row r="447" spans="1:5" ht="33.75" hidden="1" outlineLevel="2" x14ac:dyDescent="0.2">
      <c r="A447" s="107" t="s">
        <v>135</v>
      </c>
      <c r="B447" s="100" t="s">
        <v>26</v>
      </c>
      <c r="C447" s="100" t="s">
        <v>128</v>
      </c>
      <c r="D447" s="98">
        <v>1849820.22</v>
      </c>
      <c r="E447" s="98">
        <v>1849820.22</v>
      </c>
    </row>
    <row r="448" spans="1:5" ht="33.75" hidden="1" outlineLevel="2" x14ac:dyDescent="0.2">
      <c r="A448" s="107" t="s">
        <v>135</v>
      </c>
      <c r="B448" s="100" t="s">
        <v>26</v>
      </c>
      <c r="C448" s="100" t="s">
        <v>129</v>
      </c>
      <c r="D448" s="98">
        <v>538917.28</v>
      </c>
      <c r="E448" s="98">
        <v>538917.28</v>
      </c>
    </row>
    <row r="449" spans="1:5" ht="33.75" hidden="1" outlineLevel="2" x14ac:dyDescent="0.2">
      <c r="A449" s="107" t="s">
        <v>135</v>
      </c>
      <c r="B449" s="100" t="s">
        <v>26</v>
      </c>
      <c r="C449" s="100" t="s">
        <v>156</v>
      </c>
      <c r="D449" s="98">
        <v>20000</v>
      </c>
      <c r="E449" s="98">
        <v>20000</v>
      </c>
    </row>
    <row r="450" spans="1:5" ht="33.75" hidden="1" outlineLevel="2" x14ac:dyDescent="0.2">
      <c r="A450" s="107" t="s">
        <v>135</v>
      </c>
      <c r="B450" s="100" t="s">
        <v>26</v>
      </c>
      <c r="C450" s="100" t="s">
        <v>157</v>
      </c>
      <c r="D450" s="98">
        <v>153383.04999999999</v>
      </c>
      <c r="E450" s="98">
        <v>119744.07</v>
      </c>
    </row>
    <row r="451" spans="1:5" ht="33.75" hidden="1" outlineLevel="2" x14ac:dyDescent="0.2">
      <c r="A451" s="107" t="s">
        <v>135</v>
      </c>
      <c r="B451" s="100" t="s">
        <v>26</v>
      </c>
      <c r="C451" s="100" t="s">
        <v>158</v>
      </c>
      <c r="D451" s="98">
        <v>1653697.44</v>
      </c>
      <c r="E451" s="98">
        <v>1651311.58</v>
      </c>
    </row>
    <row r="452" spans="1:5" ht="33.75" hidden="1" outlineLevel="2" x14ac:dyDescent="0.2">
      <c r="A452" s="107" t="s">
        <v>135</v>
      </c>
      <c r="B452" s="100" t="s">
        <v>26</v>
      </c>
      <c r="C452" s="100" t="s">
        <v>159</v>
      </c>
      <c r="D452" s="98">
        <v>101010.59</v>
      </c>
      <c r="E452" s="98">
        <v>101010.59</v>
      </c>
    </row>
    <row r="453" spans="1:5" ht="33.75" hidden="1" outlineLevel="2" x14ac:dyDescent="0.2">
      <c r="A453" s="107" t="s">
        <v>135</v>
      </c>
      <c r="B453" s="100" t="s">
        <v>26</v>
      </c>
      <c r="C453" s="100" t="s">
        <v>161</v>
      </c>
      <c r="D453" s="114">
        <v>2146.02</v>
      </c>
      <c r="E453" s="114">
        <v>2146.02</v>
      </c>
    </row>
    <row r="454" spans="1:5" ht="33.75" hidden="1" outlineLevel="2" x14ac:dyDescent="0.2">
      <c r="A454" s="107" t="s">
        <v>135</v>
      </c>
      <c r="B454" s="100" t="s">
        <v>26</v>
      </c>
      <c r="C454" s="100" t="s">
        <v>162</v>
      </c>
      <c r="D454" s="98">
        <v>1102.44</v>
      </c>
      <c r="E454" s="98">
        <v>1102.44</v>
      </c>
    </row>
    <row r="455" spans="1:5" ht="33.75" hidden="1" outlineLevel="2" x14ac:dyDescent="0.2">
      <c r="A455" s="107" t="s">
        <v>135</v>
      </c>
      <c r="B455" s="100" t="s">
        <v>26</v>
      </c>
      <c r="C455" s="100" t="s">
        <v>163</v>
      </c>
      <c r="D455" s="98">
        <v>1.68</v>
      </c>
      <c r="E455" s="98">
        <v>1.68</v>
      </c>
    </row>
    <row r="456" spans="1:5" ht="33.75" hidden="1" outlineLevel="2" x14ac:dyDescent="0.2">
      <c r="A456" s="107" t="s">
        <v>135</v>
      </c>
      <c r="B456" s="100" t="s">
        <v>26</v>
      </c>
      <c r="C456" s="100" t="s">
        <v>176</v>
      </c>
      <c r="D456" s="98">
        <v>6.34</v>
      </c>
      <c r="E456" s="98">
        <v>6.34</v>
      </c>
    </row>
    <row r="457" spans="1:5" ht="33.75" hidden="1" outlineLevel="2" x14ac:dyDescent="0.2">
      <c r="A457" s="107" t="s">
        <v>135</v>
      </c>
      <c r="B457" s="100" t="s">
        <v>26</v>
      </c>
      <c r="C457" s="100" t="s">
        <v>168</v>
      </c>
      <c r="D457" s="98">
        <v>51640</v>
      </c>
      <c r="E457" s="98">
        <v>51640</v>
      </c>
    </row>
    <row r="458" spans="1:5" ht="33.75" hidden="1" outlineLevel="2" x14ac:dyDescent="0.2">
      <c r="A458" s="107" t="s">
        <v>135</v>
      </c>
      <c r="B458" s="100" t="s">
        <v>26</v>
      </c>
      <c r="C458" s="100" t="s">
        <v>165</v>
      </c>
      <c r="D458" s="98">
        <v>23363</v>
      </c>
      <c r="E458" s="98">
        <v>23363</v>
      </c>
    </row>
    <row r="459" spans="1:5" ht="33.75" hidden="1" outlineLevel="1" x14ac:dyDescent="0.2">
      <c r="A459" s="105" t="s">
        <v>135</v>
      </c>
      <c r="B459" s="99" t="s">
        <v>42</v>
      </c>
      <c r="C459" s="99"/>
      <c r="D459" s="106">
        <v>110957.29</v>
      </c>
      <c r="E459" s="106">
        <v>98504.29</v>
      </c>
    </row>
    <row r="460" spans="1:5" ht="33.75" hidden="1" outlineLevel="2" x14ac:dyDescent="0.2">
      <c r="A460" s="107" t="s">
        <v>135</v>
      </c>
      <c r="B460" s="100" t="s">
        <v>42</v>
      </c>
      <c r="C460" s="100" t="s">
        <v>171</v>
      </c>
      <c r="D460" s="98">
        <v>110957.29</v>
      </c>
      <c r="E460" s="98">
        <v>98504.29</v>
      </c>
    </row>
    <row r="461" spans="1:5" ht="33.75" hidden="1" outlineLevel="1" x14ac:dyDescent="0.2">
      <c r="A461" s="105" t="s">
        <v>135</v>
      </c>
      <c r="B461" s="99" t="s">
        <v>67</v>
      </c>
      <c r="C461" s="99"/>
      <c r="D461" s="106">
        <v>2544</v>
      </c>
      <c r="E461" s="106">
        <v>2544</v>
      </c>
    </row>
    <row r="462" spans="1:5" ht="33.75" hidden="1" outlineLevel="2" x14ac:dyDescent="0.2">
      <c r="A462" s="107" t="s">
        <v>135</v>
      </c>
      <c r="B462" s="100" t="s">
        <v>67</v>
      </c>
      <c r="C462" s="100" t="s">
        <v>164</v>
      </c>
      <c r="D462" s="98">
        <v>2544</v>
      </c>
      <c r="E462" s="98">
        <v>2544</v>
      </c>
    </row>
    <row r="463" spans="1:5" ht="33.75" hidden="1" outlineLevel="1" x14ac:dyDescent="0.2">
      <c r="A463" s="105" t="s">
        <v>135</v>
      </c>
      <c r="B463" s="99" t="s">
        <v>54</v>
      </c>
      <c r="C463" s="99"/>
      <c r="D463" s="106">
        <v>2000</v>
      </c>
      <c r="E463" s="106">
        <v>0</v>
      </c>
    </row>
    <row r="464" spans="1:5" ht="33.75" hidden="1" outlineLevel="2" x14ac:dyDescent="0.2">
      <c r="A464" s="107" t="s">
        <v>135</v>
      </c>
      <c r="B464" s="100" t="s">
        <v>54</v>
      </c>
      <c r="C464" s="100" t="s">
        <v>173</v>
      </c>
      <c r="D464" s="98">
        <v>2000</v>
      </c>
      <c r="E464" s="98">
        <v>0</v>
      </c>
    </row>
    <row r="465" spans="1:5" ht="33.75" hidden="1" outlineLevel="1" x14ac:dyDescent="0.2">
      <c r="A465" s="105" t="s">
        <v>135</v>
      </c>
      <c r="B465" s="99" t="s">
        <v>174</v>
      </c>
      <c r="C465" s="99"/>
      <c r="D465" s="106">
        <v>1941999.59</v>
      </c>
      <c r="E465" s="106">
        <v>1941999.59</v>
      </c>
    </row>
    <row r="466" spans="1:5" ht="33.75" hidden="1" outlineLevel="2" x14ac:dyDescent="0.2">
      <c r="A466" s="107" t="s">
        <v>135</v>
      </c>
      <c r="B466" s="100" t="s">
        <v>174</v>
      </c>
      <c r="C466" s="100" t="s">
        <v>175</v>
      </c>
      <c r="D466" s="98">
        <v>1941999.59</v>
      </c>
      <c r="E466" s="98">
        <v>1941999.59</v>
      </c>
    </row>
    <row r="467" spans="1:5" ht="22.5" hidden="1" x14ac:dyDescent="0.2">
      <c r="A467" s="105" t="s">
        <v>136</v>
      </c>
      <c r="B467" s="99"/>
      <c r="C467" s="99"/>
      <c r="D467" s="106">
        <v>20883407.030000001</v>
      </c>
      <c r="E467" s="106">
        <v>17017993.640000001</v>
      </c>
    </row>
    <row r="468" spans="1:5" ht="22.5" hidden="1" outlineLevel="1" x14ac:dyDescent="0.2">
      <c r="A468" s="105" t="s">
        <v>136</v>
      </c>
      <c r="B468" s="99" t="s">
        <v>16</v>
      </c>
      <c r="C468" s="99"/>
      <c r="D468" s="106">
        <v>1019536.92</v>
      </c>
      <c r="E468" s="106">
        <v>998953.97</v>
      </c>
    </row>
    <row r="469" spans="1:5" ht="22.5" hidden="1" outlineLevel="2" x14ac:dyDescent="0.2">
      <c r="A469" s="107" t="s">
        <v>136</v>
      </c>
      <c r="B469" s="100" t="s">
        <v>16</v>
      </c>
      <c r="C469" s="100" t="s">
        <v>128</v>
      </c>
      <c r="D469" s="98">
        <v>772178.89</v>
      </c>
      <c r="E469" s="98">
        <v>772178.89</v>
      </c>
    </row>
    <row r="470" spans="1:5" ht="22.5" hidden="1" outlineLevel="2" x14ac:dyDescent="0.2">
      <c r="A470" s="107" t="s">
        <v>136</v>
      </c>
      <c r="B470" s="100" t="s">
        <v>16</v>
      </c>
      <c r="C470" s="100" t="s">
        <v>129</v>
      </c>
      <c r="D470" s="98">
        <v>247358.03</v>
      </c>
      <c r="E470" s="98">
        <v>226775.08</v>
      </c>
    </row>
    <row r="471" spans="1:5" ht="22.5" hidden="1" outlineLevel="1" x14ac:dyDescent="0.2">
      <c r="A471" s="105" t="s">
        <v>136</v>
      </c>
      <c r="B471" s="99" t="s">
        <v>17</v>
      </c>
      <c r="C471" s="99"/>
      <c r="D471" s="106">
        <v>5611129.1200000001</v>
      </c>
      <c r="E471" s="106">
        <v>5430586.2800000003</v>
      </c>
    </row>
    <row r="472" spans="1:5" ht="22.5" hidden="1" outlineLevel="2" x14ac:dyDescent="0.2">
      <c r="A472" s="107" t="s">
        <v>136</v>
      </c>
      <c r="B472" s="100" t="s">
        <v>17</v>
      </c>
      <c r="C472" s="100" t="s">
        <v>128</v>
      </c>
      <c r="D472" s="98">
        <v>3923796.36</v>
      </c>
      <c r="E472" s="98">
        <v>3873796.36</v>
      </c>
    </row>
    <row r="473" spans="1:5" ht="22.5" hidden="1" outlineLevel="2" x14ac:dyDescent="0.2">
      <c r="A473" s="107" t="s">
        <v>136</v>
      </c>
      <c r="B473" s="100" t="s">
        <v>17</v>
      </c>
      <c r="C473" s="100" t="s">
        <v>155</v>
      </c>
      <c r="D473" s="98">
        <v>4000</v>
      </c>
      <c r="E473" s="98">
        <v>4000</v>
      </c>
    </row>
    <row r="474" spans="1:5" ht="22.5" hidden="1" outlineLevel="2" x14ac:dyDescent="0.2">
      <c r="A474" s="107" t="s">
        <v>136</v>
      </c>
      <c r="B474" s="100" t="s">
        <v>17</v>
      </c>
      <c r="C474" s="100" t="s">
        <v>129</v>
      </c>
      <c r="D474" s="98">
        <v>1165875.6200000001</v>
      </c>
      <c r="E474" s="98">
        <v>1124221.32</v>
      </c>
    </row>
    <row r="475" spans="1:5" ht="22.5" hidden="1" outlineLevel="2" x14ac:dyDescent="0.2">
      <c r="A475" s="107" t="s">
        <v>136</v>
      </c>
      <c r="B475" s="100" t="s">
        <v>17</v>
      </c>
      <c r="C475" s="100" t="s">
        <v>156</v>
      </c>
      <c r="D475" s="98">
        <v>44700</v>
      </c>
      <c r="E475" s="98">
        <v>27936.67</v>
      </c>
    </row>
    <row r="476" spans="1:5" ht="22.5" hidden="1" outlineLevel="2" x14ac:dyDescent="0.2">
      <c r="A476" s="107" t="s">
        <v>136</v>
      </c>
      <c r="B476" s="100" t="s">
        <v>17</v>
      </c>
      <c r="C476" s="100" t="s">
        <v>157</v>
      </c>
      <c r="D476" s="98">
        <v>90425.21</v>
      </c>
      <c r="E476" s="98">
        <v>40300</v>
      </c>
    </row>
    <row r="477" spans="1:5" ht="22.5" hidden="1" outlineLevel="2" x14ac:dyDescent="0.2">
      <c r="A477" s="107" t="s">
        <v>136</v>
      </c>
      <c r="B477" s="100" t="s">
        <v>17</v>
      </c>
      <c r="C477" s="100" t="s">
        <v>158</v>
      </c>
      <c r="D477" s="98">
        <v>25089</v>
      </c>
      <c r="E477" s="98">
        <v>25089</v>
      </c>
    </row>
    <row r="478" spans="1:5" ht="22.5" hidden="1" outlineLevel="2" x14ac:dyDescent="0.2">
      <c r="A478" s="107" t="s">
        <v>136</v>
      </c>
      <c r="B478" s="100" t="s">
        <v>17</v>
      </c>
      <c r="C478" s="100" t="s">
        <v>159</v>
      </c>
      <c r="D478" s="98">
        <v>3600</v>
      </c>
      <c r="E478" s="98">
        <v>3600</v>
      </c>
    </row>
    <row r="479" spans="1:5" ht="22.5" hidden="1" outlineLevel="2" x14ac:dyDescent="0.2">
      <c r="A479" s="107" t="s">
        <v>136</v>
      </c>
      <c r="B479" s="100" t="s">
        <v>17</v>
      </c>
      <c r="C479" s="100" t="s">
        <v>160</v>
      </c>
      <c r="D479" s="98">
        <v>2551.92</v>
      </c>
      <c r="E479" s="98">
        <v>2551.92</v>
      </c>
    </row>
    <row r="480" spans="1:5" ht="22.5" hidden="1" outlineLevel="2" x14ac:dyDescent="0.2">
      <c r="A480" s="107" t="s">
        <v>136</v>
      </c>
      <c r="B480" s="100" t="s">
        <v>17</v>
      </c>
      <c r="C480" s="100" t="s">
        <v>161</v>
      </c>
      <c r="D480" s="114">
        <v>4152.3599999999997</v>
      </c>
      <c r="E480" s="114">
        <v>4152.3599999999997</v>
      </c>
    </row>
    <row r="481" spans="1:5" ht="22.5" hidden="1" outlineLevel="2" x14ac:dyDescent="0.2">
      <c r="A481" s="107" t="s">
        <v>136</v>
      </c>
      <c r="B481" s="100" t="s">
        <v>17</v>
      </c>
      <c r="C481" s="100" t="s">
        <v>162</v>
      </c>
      <c r="D481" s="98">
        <v>43924.07</v>
      </c>
      <c r="E481" s="98">
        <v>43924.07</v>
      </c>
    </row>
    <row r="482" spans="1:5" ht="22.5" hidden="1" outlineLevel="2" x14ac:dyDescent="0.2">
      <c r="A482" s="107" t="s">
        <v>136</v>
      </c>
      <c r="B482" s="100" t="s">
        <v>17</v>
      </c>
      <c r="C482" s="100" t="s">
        <v>176</v>
      </c>
      <c r="D482" s="98">
        <v>211.18</v>
      </c>
      <c r="E482" s="98">
        <v>211.18</v>
      </c>
    </row>
    <row r="483" spans="1:5" ht="22.5" hidden="1" outlineLevel="2" x14ac:dyDescent="0.2">
      <c r="A483" s="107" t="s">
        <v>136</v>
      </c>
      <c r="B483" s="100" t="s">
        <v>17</v>
      </c>
      <c r="C483" s="100" t="s">
        <v>168</v>
      </c>
      <c r="D483" s="98">
        <v>33086.6</v>
      </c>
      <c r="E483" s="98">
        <v>33086.6</v>
      </c>
    </row>
    <row r="484" spans="1:5" ht="22.5" hidden="1" outlineLevel="2" x14ac:dyDescent="0.2">
      <c r="A484" s="107" t="s">
        <v>136</v>
      </c>
      <c r="B484" s="100" t="s">
        <v>17</v>
      </c>
      <c r="C484" s="100" t="s">
        <v>164</v>
      </c>
      <c r="D484" s="98">
        <v>197865.8</v>
      </c>
      <c r="E484" s="98">
        <v>175865.8</v>
      </c>
    </row>
    <row r="485" spans="1:5" ht="22.5" hidden="1" outlineLevel="2" x14ac:dyDescent="0.2">
      <c r="A485" s="107" t="s">
        <v>136</v>
      </c>
      <c r="B485" s="100" t="s">
        <v>17</v>
      </c>
      <c r="C485" s="100" t="s">
        <v>169</v>
      </c>
      <c r="D485" s="98">
        <v>190</v>
      </c>
      <c r="E485" s="98">
        <v>190</v>
      </c>
    </row>
    <row r="486" spans="1:5" ht="22.5" hidden="1" outlineLevel="2" x14ac:dyDescent="0.2">
      <c r="A486" s="107" t="s">
        <v>136</v>
      </c>
      <c r="B486" s="100" t="s">
        <v>17</v>
      </c>
      <c r="C486" s="100" t="s">
        <v>165</v>
      </c>
      <c r="D486" s="98">
        <v>71661</v>
      </c>
      <c r="E486" s="98">
        <v>71661</v>
      </c>
    </row>
    <row r="487" spans="1:5" ht="22.5" hidden="1" outlineLevel="1" x14ac:dyDescent="0.2">
      <c r="A487" s="105" t="s">
        <v>136</v>
      </c>
      <c r="B487" s="99" t="s">
        <v>45</v>
      </c>
      <c r="C487" s="99"/>
      <c r="D487" s="106">
        <v>20000</v>
      </c>
      <c r="E487" s="106">
        <v>0</v>
      </c>
    </row>
    <row r="488" spans="1:5" ht="22.5" hidden="1" outlineLevel="2" x14ac:dyDescent="0.2">
      <c r="A488" s="107" t="s">
        <v>136</v>
      </c>
      <c r="B488" s="100" t="s">
        <v>45</v>
      </c>
      <c r="C488" s="100" t="s">
        <v>166</v>
      </c>
      <c r="D488" s="98">
        <v>20000</v>
      </c>
      <c r="E488" s="98">
        <v>0</v>
      </c>
    </row>
    <row r="489" spans="1:5" ht="22.5" hidden="1" outlineLevel="1" x14ac:dyDescent="0.2">
      <c r="A489" s="105" t="s">
        <v>136</v>
      </c>
      <c r="B489" s="99" t="s">
        <v>61</v>
      </c>
      <c r="C489" s="99"/>
      <c r="D489" s="106">
        <v>700</v>
      </c>
      <c r="E489" s="106">
        <v>700</v>
      </c>
    </row>
    <row r="490" spans="1:5" ht="22.5" hidden="1" outlineLevel="2" x14ac:dyDescent="0.2">
      <c r="A490" s="107" t="s">
        <v>136</v>
      </c>
      <c r="B490" s="100" t="s">
        <v>61</v>
      </c>
      <c r="C490" s="100" t="s">
        <v>165</v>
      </c>
      <c r="D490" s="98">
        <v>700</v>
      </c>
      <c r="E490" s="98">
        <v>700</v>
      </c>
    </row>
    <row r="491" spans="1:5" ht="22.5" hidden="1" outlineLevel="1" collapsed="1" x14ac:dyDescent="0.2">
      <c r="A491" s="105" t="s">
        <v>136</v>
      </c>
      <c r="B491" s="99" t="s">
        <v>35</v>
      </c>
      <c r="C491" s="99"/>
      <c r="D491" s="106">
        <v>134100</v>
      </c>
      <c r="E491" s="106">
        <v>134100</v>
      </c>
    </row>
    <row r="492" spans="1:5" ht="22.5" hidden="1" outlineLevel="2" x14ac:dyDescent="0.2">
      <c r="A492" s="107" t="s">
        <v>136</v>
      </c>
      <c r="B492" s="100" t="s">
        <v>35</v>
      </c>
      <c r="C492" s="100" t="s">
        <v>128</v>
      </c>
      <c r="D492" s="98">
        <v>93589.96</v>
      </c>
      <c r="E492" s="98">
        <v>93589.96</v>
      </c>
    </row>
    <row r="493" spans="1:5" ht="22.5" hidden="1" outlineLevel="2" x14ac:dyDescent="0.2">
      <c r="A493" s="107" t="s">
        <v>136</v>
      </c>
      <c r="B493" s="100" t="s">
        <v>35</v>
      </c>
      <c r="C493" s="100" t="s">
        <v>129</v>
      </c>
      <c r="D493" s="98">
        <v>27710.04</v>
      </c>
      <c r="E493" s="98">
        <v>27710.04</v>
      </c>
    </row>
    <row r="494" spans="1:5" ht="22.5" hidden="1" outlineLevel="2" x14ac:dyDescent="0.2">
      <c r="A494" s="107" t="s">
        <v>136</v>
      </c>
      <c r="B494" s="100" t="s">
        <v>35</v>
      </c>
      <c r="C494" s="100" t="s">
        <v>168</v>
      </c>
      <c r="D494" s="98">
        <v>2730</v>
      </c>
      <c r="E494" s="98">
        <v>2730</v>
      </c>
    </row>
    <row r="495" spans="1:5" ht="22.5" hidden="1" outlineLevel="2" x14ac:dyDescent="0.2">
      <c r="A495" s="107" t="s">
        <v>136</v>
      </c>
      <c r="B495" s="100" t="s">
        <v>35</v>
      </c>
      <c r="C495" s="100" t="s">
        <v>165</v>
      </c>
      <c r="D495" s="98">
        <v>10070</v>
      </c>
      <c r="E495" s="98">
        <v>10070</v>
      </c>
    </row>
    <row r="496" spans="1:5" ht="22.5" hidden="1" outlineLevel="1" x14ac:dyDescent="0.2">
      <c r="A496" s="105" t="s">
        <v>136</v>
      </c>
      <c r="B496" s="99" t="s">
        <v>60</v>
      </c>
      <c r="C496" s="99"/>
      <c r="D496" s="106">
        <v>38500</v>
      </c>
      <c r="E496" s="106">
        <v>38500</v>
      </c>
    </row>
    <row r="497" spans="1:5" ht="22.5" hidden="1" outlineLevel="2" x14ac:dyDescent="0.2">
      <c r="A497" s="107" t="s">
        <v>136</v>
      </c>
      <c r="B497" s="100" t="s">
        <v>60</v>
      </c>
      <c r="C497" s="100" t="s">
        <v>159</v>
      </c>
      <c r="D497" s="98">
        <v>38000</v>
      </c>
      <c r="E497" s="98">
        <v>38000</v>
      </c>
    </row>
    <row r="498" spans="1:5" ht="22.5" hidden="1" outlineLevel="2" x14ac:dyDescent="0.2">
      <c r="A498" s="107" t="s">
        <v>136</v>
      </c>
      <c r="B498" s="100" t="s">
        <v>60</v>
      </c>
      <c r="C498" s="100" t="s">
        <v>165</v>
      </c>
      <c r="D498" s="98">
        <v>500</v>
      </c>
      <c r="E498" s="98">
        <v>500</v>
      </c>
    </row>
    <row r="499" spans="1:5" ht="22.5" hidden="1" outlineLevel="1" x14ac:dyDescent="0.2">
      <c r="A499" s="105" t="s">
        <v>136</v>
      </c>
      <c r="B499" s="99" t="s">
        <v>65</v>
      </c>
      <c r="C499" s="99"/>
      <c r="D499" s="106">
        <v>4504514.1500000004</v>
      </c>
      <c r="E499" s="106">
        <v>2675221.5099999998</v>
      </c>
    </row>
    <row r="500" spans="1:5" ht="22.5" hidden="1" outlineLevel="2" x14ac:dyDescent="0.2">
      <c r="A500" s="107" t="s">
        <v>136</v>
      </c>
      <c r="B500" s="100" t="s">
        <v>65</v>
      </c>
      <c r="C500" s="100" t="s">
        <v>157</v>
      </c>
      <c r="D500" s="98">
        <v>645843.37</v>
      </c>
      <c r="E500" s="98">
        <v>645843.37</v>
      </c>
    </row>
    <row r="501" spans="1:5" ht="22.5" hidden="1" outlineLevel="2" x14ac:dyDescent="0.2">
      <c r="A501" s="107" t="s">
        <v>136</v>
      </c>
      <c r="B501" s="100" t="s">
        <v>65</v>
      </c>
      <c r="C501" s="100" t="s">
        <v>158</v>
      </c>
      <c r="D501" s="98">
        <v>3133170.78</v>
      </c>
      <c r="E501" s="98">
        <v>1303878.1399999999</v>
      </c>
    </row>
    <row r="502" spans="1:5" ht="22.5" hidden="1" outlineLevel="2" x14ac:dyDescent="0.2">
      <c r="A502" s="107" t="s">
        <v>136</v>
      </c>
      <c r="B502" s="100" t="s">
        <v>65</v>
      </c>
      <c r="C502" s="100" t="s">
        <v>159</v>
      </c>
      <c r="D502" s="98">
        <v>322072</v>
      </c>
      <c r="E502" s="98">
        <v>322072</v>
      </c>
    </row>
    <row r="503" spans="1:5" ht="22.5" hidden="1" outlineLevel="2" x14ac:dyDescent="0.2">
      <c r="A503" s="107" t="s">
        <v>136</v>
      </c>
      <c r="B503" s="100" t="s">
        <v>65</v>
      </c>
      <c r="C503" s="100" t="s">
        <v>168</v>
      </c>
      <c r="D503" s="98">
        <v>403428</v>
      </c>
      <c r="E503" s="98">
        <v>403428</v>
      </c>
    </row>
    <row r="504" spans="1:5" ht="22.5" hidden="1" outlineLevel="1" x14ac:dyDescent="0.2">
      <c r="A504" s="105" t="s">
        <v>136</v>
      </c>
      <c r="B504" s="99" t="s">
        <v>38</v>
      </c>
      <c r="C504" s="99"/>
      <c r="D504" s="106">
        <v>755289.13</v>
      </c>
      <c r="E504" s="106">
        <v>598137.47</v>
      </c>
    </row>
    <row r="505" spans="1:5" ht="22.5" hidden="1" outlineLevel="2" x14ac:dyDescent="0.2">
      <c r="A505" s="107" t="s">
        <v>136</v>
      </c>
      <c r="B505" s="100" t="s">
        <v>38</v>
      </c>
      <c r="C505" s="100" t="s">
        <v>158</v>
      </c>
      <c r="D505" s="98">
        <v>755289.13</v>
      </c>
      <c r="E505" s="98">
        <v>598137.47</v>
      </c>
    </row>
    <row r="506" spans="1:5" ht="22.5" hidden="1" outlineLevel="1" x14ac:dyDescent="0.2">
      <c r="A506" s="105" t="s">
        <v>136</v>
      </c>
      <c r="B506" s="99" t="s">
        <v>22</v>
      </c>
      <c r="C506" s="99"/>
      <c r="D506" s="106">
        <v>13200</v>
      </c>
      <c r="E506" s="106">
        <v>13200</v>
      </c>
    </row>
    <row r="507" spans="1:5" ht="22.5" hidden="1" outlineLevel="2" x14ac:dyDescent="0.2">
      <c r="A507" s="107" t="s">
        <v>136</v>
      </c>
      <c r="B507" s="100" t="s">
        <v>22</v>
      </c>
      <c r="C507" s="100" t="s">
        <v>165</v>
      </c>
      <c r="D507" s="98">
        <v>13200</v>
      </c>
      <c r="E507" s="98">
        <v>13200</v>
      </c>
    </row>
    <row r="508" spans="1:5" ht="22.5" hidden="1" outlineLevel="1" x14ac:dyDescent="0.2">
      <c r="A508" s="105" t="s">
        <v>136</v>
      </c>
      <c r="B508" s="99" t="s">
        <v>40</v>
      </c>
      <c r="C508" s="99"/>
      <c r="D508" s="106">
        <v>829000</v>
      </c>
      <c r="E508" s="106">
        <v>728888.29</v>
      </c>
    </row>
    <row r="509" spans="1:5" ht="22.5" hidden="1" outlineLevel="2" x14ac:dyDescent="0.2">
      <c r="A509" s="107" t="s">
        <v>136</v>
      </c>
      <c r="B509" s="100" t="s">
        <v>40</v>
      </c>
      <c r="C509" s="100" t="s">
        <v>157</v>
      </c>
      <c r="D509" s="98">
        <v>413000</v>
      </c>
      <c r="E509" s="98">
        <v>312888.28999999998</v>
      </c>
    </row>
    <row r="510" spans="1:5" ht="22.5" hidden="1" outlineLevel="2" x14ac:dyDescent="0.2">
      <c r="A510" s="107" t="s">
        <v>136</v>
      </c>
      <c r="B510" s="100" t="s">
        <v>40</v>
      </c>
      <c r="C510" s="100" t="s">
        <v>168</v>
      </c>
      <c r="D510" s="98">
        <v>416000</v>
      </c>
      <c r="E510" s="98">
        <v>416000</v>
      </c>
    </row>
    <row r="511" spans="1:5" ht="22.5" hidden="1" outlineLevel="1" x14ac:dyDescent="0.2">
      <c r="A511" s="105" t="s">
        <v>136</v>
      </c>
      <c r="B511" s="99" t="s">
        <v>178</v>
      </c>
      <c r="C511" s="99"/>
      <c r="D511" s="106">
        <v>1448248.2</v>
      </c>
      <c r="E511" s="106">
        <v>0</v>
      </c>
    </row>
    <row r="512" spans="1:5" ht="22.5" hidden="1" outlineLevel="2" x14ac:dyDescent="0.2">
      <c r="A512" s="107" t="s">
        <v>136</v>
      </c>
      <c r="B512" s="100" t="s">
        <v>178</v>
      </c>
      <c r="C512" s="100" t="s">
        <v>158</v>
      </c>
      <c r="D512" s="98">
        <v>1448248.2</v>
      </c>
      <c r="E512" s="98">
        <v>0</v>
      </c>
    </row>
    <row r="513" spans="1:5" ht="22.5" hidden="1" outlineLevel="1" x14ac:dyDescent="0.2">
      <c r="A513" s="105" t="s">
        <v>136</v>
      </c>
      <c r="B513" s="99" t="s">
        <v>71</v>
      </c>
      <c r="C513" s="99"/>
      <c r="D513" s="106">
        <v>26350</v>
      </c>
      <c r="E513" s="106">
        <v>26350</v>
      </c>
    </row>
    <row r="514" spans="1:5" ht="22.5" hidden="1" outlineLevel="2" x14ac:dyDescent="0.2">
      <c r="A514" s="107" t="s">
        <v>136</v>
      </c>
      <c r="B514" s="100" t="s">
        <v>71</v>
      </c>
      <c r="C514" s="100" t="s">
        <v>159</v>
      </c>
      <c r="D514" s="98">
        <v>26350</v>
      </c>
      <c r="E514" s="98">
        <v>26350</v>
      </c>
    </row>
    <row r="515" spans="1:5" ht="22.5" hidden="1" outlineLevel="1" x14ac:dyDescent="0.2">
      <c r="A515" s="105" t="s">
        <v>136</v>
      </c>
      <c r="B515" s="99" t="s">
        <v>26</v>
      </c>
      <c r="C515" s="99"/>
      <c r="D515" s="106">
        <v>2456933.7000000002</v>
      </c>
      <c r="E515" s="106">
        <v>2349450.31</v>
      </c>
    </row>
    <row r="516" spans="1:5" ht="22.5" hidden="1" outlineLevel="2" x14ac:dyDescent="0.2">
      <c r="A516" s="107" t="s">
        <v>136</v>
      </c>
      <c r="B516" s="100" t="s">
        <v>26</v>
      </c>
      <c r="C516" s="100" t="s">
        <v>128</v>
      </c>
      <c r="D516" s="98">
        <v>1498016.39</v>
      </c>
      <c r="E516" s="98">
        <v>1498016.39</v>
      </c>
    </row>
    <row r="517" spans="1:5" ht="22.5" hidden="1" outlineLevel="2" x14ac:dyDescent="0.2">
      <c r="A517" s="107" t="s">
        <v>136</v>
      </c>
      <c r="B517" s="100" t="s">
        <v>26</v>
      </c>
      <c r="C517" s="100" t="s">
        <v>129</v>
      </c>
      <c r="D517" s="98">
        <v>457679.68</v>
      </c>
      <c r="E517" s="98">
        <v>457679.68</v>
      </c>
    </row>
    <row r="518" spans="1:5" ht="22.5" hidden="1" outlineLevel="2" x14ac:dyDescent="0.2">
      <c r="A518" s="107" t="s">
        <v>136</v>
      </c>
      <c r="B518" s="100" t="s">
        <v>26</v>
      </c>
      <c r="C518" s="100" t="s">
        <v>156</v>
      </c>
      <c r="D518" s="98">
        <v>15600</v>
      </c>
      <c r="E518" s="98">
        <v>12350</v>
      </c>
    </row>
    <row r="519" spans="1:5" ht="22.5" hidden="1" outlineLevel="2" x14ac:dyDescent="0.2">
      <c r="A519" s="107" t="s">
        <v>136</v>
      </c>
      <c r="B519" s="100" t="s">
        <v>26</v>
      </c>
      <c r="C519" s="100" t="s">
        <v>157</v>
      </c>
      <c r="D519" s="98">
        <v>423467.56</v>
      </c>
      <c r="E519" s="98">
        <v>336729.43</v>
      </c>
    </row>
    <row r="520" spans="1:5" ht="22.5" hidden="1" outlineLevel="2" x14ac:dyDescent="0.2">
      <c r="A520" s="107" t="s">
        <v>136</v>
      </c>
      <c r="B520" s="100" t="s">
        <v>26</v>
      </c>
      <c r="C520" s="100" t="s">
        <v>158</v>
      </c>
      <c r="D520" s="98">
        <v>21238.15</v>
      </c>
      <c r="E520" s="98">
        <v>12742.89</v>
      </c>
    </row>
    <row r="521" spans="1:5" ht="22.5" hidden="1" outlineLevel="2" x14ac:dyDescent="0.2">
      <c r="A521" s="107" t="s">
        <v>136</v>
      </c>
      <c r="B521" s="100" t="s">
        <v>26</v>
      </c>
      <c r="C521" s="100" t="s">
        <v>161</v>
      </c>
      <c r="D521" s="114">
        <v>3233.67</v>
      </c>
      <c r="E521" s="114">
        <v>3233.67</v>
      </c>
    </row>
    <row r="522" spans="1:5" ht="22.5" hidden="1" outlineLevel="2" x14ac:dyDescent="0.2">
      <c r="A522" s="107" t="s">
        <v>136</v>
      </c>
      <c r="B522" s="100" t="s">
        <v>26</v>
      </c>
      <c r="C522" s="100" t="s">
        <v>162</v>
      </c>
      <c r="D522" s="98">
        <v>5497.02</v>
      </c>
      <c r="E522" s="98">
        <v>5497.02</v>
      </c>
    </row>
    <row r="523" spans="1:5" ht="22.5" hidden="1" outlineLevel="2" x14ac:dyDescent="0.2">
      <c r="A523" s="107" t="s">
        <v>136</v>
      </c>
      <c r="B523" s="100" t="s">
        <v>26</v>
      </c>
      <c r="C523" s="100" t="s">
        <v>176</v>
      </c>
      <c r="D523" s="98">
        <v>1.23</v>
      </c>
      <c r="E523" s="98">
        <v>1.23</v>
      </c>
    </row>
    <row r="524" spans="1:5" ht="22.5" hidden="1" outlineLevel="2" x14ac:dyDescent="0.2">
      <c r="A524" s="107" t="s">
        <v>136</v>
      </c>
      <c r="B524" s="100" t="s">
        <v>26</v>
      </c>
      <c r="C524" s="100" t="s">
        <v>168</v>
      </c>
      <c r="D524" s="98">
        <v>9000</v>
      </c>
      <c r="E524" s="98">
        <v>0</v>
      </c>
    </row>
    <row r="525" spans="1:5" ht="22.5" hidden="1" outlineLevel="2" x14ac:dyDescent="0.2">
      <c r="A525" s="107" t="s">
        <v>136</v>
      </c>
      <c r="B525" s="100" t="s">
        <v>26</v>
      </c>
      <c r="C525" s="100" t="s">
        <v>169</v>
      </c>
      <c r="D525" s="98">
        <v>23200</v>
      </c>
      <c r="E525" s="98">
        <v>23200</v>
      </c>
    </row>
    <row r="526" spans="1:5" ht="22.5" hidden="1" outlineLevel="1" x14ac:dyDescent="0.2">
      <c r="A526" s="105" t="s">
        <v>136</v>
      </c>
      <c r="B526" s="99" t="s">
        <v>42</v>
      </c>
      <c r="C526" s="99"/>
      <c r="D526" s="106">
        <v>522041.56</v>
      </c>
      <c r="E526" s="106">
        <v>522041.56</v>
      </c>
    </row>
    <row r="527" spans="1:5" ht="22.5" hidden="1" outlineLevel="2" x14ac:dyDescent="0.2">
      <c r="A527" s="107" t="s">
        <v>136</v>
      </c>
      <c r="B527" s="100" t="s">
        <v>42</v>
      </c>
      <c r="C527" s="100" t="s">
        <v>171</v>
      </c>
      <c r="D527" s="98">
        <v>522041.56</v>
      </c>
      <c r="E527" s="98">
        <v>522041.56</v>
      </c>
    </row>
    <row r="528" spans="1:5" ht="22.5" hidden="1" outlineLevel="1" x14ac:dyDescent="0.2">
      <c r="A528" s="105" t="s">
        <v>136</v>
      </c>
      <c r="B528" s="99" t="s">
        <v>54</v>
      </c>
      <c r="C528" s="99"/>
      <c r="D528" s="106">
        <v>2000</v>
      </c>
      <c r="E528" s="106">
        <v>0</v>
      </c>
    </row>
    <row r="529" spans="1:5" ht="22.5" hidden="1" outlineLevel="2" x14ac:dyDescent="0.2">
      <c r="A529" s="107" t="s">
        <v>136</v>
      </c>
      <c r="B529" s="100" t="s">
        <v>54</v>
      </c>
      <c r="C529" s="100" t="s">
        <v>173</v>
      </c>
      <c r="D529" s="98">
        <v>2000</v>
      </c>
      <c r="E529" s="98">
        <v>0</v>
      </c>
    </row>
    <row r="530" spans="1:5" ht="22.5" hidden="1" outlineLevel="1" x14ac:dyDescent="0.2">
      <c r="A530" s="105" t="s">
        <v>136</v>
      </c>
      <c r="B530" s="99" t="s">
        <v>174</v>
      </c>
      <c r="C530" s="99"/>
      <c r="D530" s="106">
        <v>3501864.25</v>
      </c>
      <c r="E530" s="106">
        <v>3501864.25</v>
      </c>
    </row>
    <row r="531" spans="1:5" ht="22.5" hidden="1" outlineLevel="2" x14ac:dyDescent="0.2">
      <c r="A531" s="107" t="s">
        <v>136</v>
      </c>
      <c r="B531" s="100" t="s">
        <v>174</v>
      </c>
      <c r="C531" s="100" t="s">
        <v>175</v>
      </c>
      <c r="D531" s="98">
        <v>3501864.25</v>
      </c>
      <c r="E531" s="98">
        <v>3501864.25</v>
      </c>
    </row>
    <row r="532" spans="1:5" ht="22.5" hidden="1" collapsed="1" x14ac:dyDescent="0.2">
      <c r="A532" s="105" t="s">
        <v>137</v>
      </c>
      <c r="B532" s="99"/>
      <c r="C532" s="99"/>
      <c r="D532" s="106">
        <v>16927663.359999999</v>
      </c>
      <c r="E532" s="106">
        <v>16185180.439999999</v>
      </c>
    </row>
    <row r="533" spans="1:5" ht="22.5" hidden="1" outlineLevel="1" x14ac:dyDescent="0.2">
      <c r="A533" s="105" t="s">
        <v>137</v>
      </c>
      <c r="B533" s="99" t="s">
        <v>16</v>
      </c>
      <c r="C533" s="99"/>
      <c r="D533" s="106">
        <v>1281964.49</v>
      </c>
      <c r="E533" s="106">
        <v>1281964.49</v>
      </c>
    </row>
    <row r="534" spans="1:5" ht="22.5" hidden="1" outlineLevel="2" x14ac:dyDescent="0.2">
      <c r="A534" s="107" t="s">
        <v>137</v>
      </c>
      <c r="B534" s="100" t="s">
        <v>16</v>
      </c>
      <c r="C534" s="100" t="s">
        <v>128</v>
      </c>
      <c r="D534" s="98">
        <v>984611.74</v>
      </c>
      <c r="E534" s="98">
        <v>984611.74</v>
      </c>
    </row>
    <row r="535" spans="1:5" ht="22.5" hidden="1" outlineLevel="2" x14ac:dyDescent="0.2">
      <c r="A535" s="107" t="s">
        <v>137</v>
      </c>
      <c r="B535" s="100" t="s">
        <v>16</v>
      </c>
      <c r="C535" s="100" t="s">
        <v>129</v>
      </c>
      <c r="D535" s="98">
        <v>297352.75</v>
      </c>
      <c r="E535" s="98">
        <v>297352.75</v>
      </c>
    </row>
    <row r="536" spans="1:5" ht="22.5" hidden="1" outlineLevel="1" x14ac:dyDescent="0.2">
      <c r="A536" s="105" t="s">
        <v>137</v>
      </c>
      <c r="B536" s="99" t="s">
        <v>17</v>
      </c>
      <c r="C536" s="99"/>
      <c r="D536" s="106">
        <v>3573036.51</v>
      </c>
      <c r="E536" s="106">
        <v>3570460.51</v>
      </c>
    </row>
    <row r="537" spans="1:5" ht="22.5" hidden="1" outlineLevel="2" x14ac:dyDescent="0.2">
      <c r="A537" s="107" t="s">
        <v>137</v>
      </c>
      <c r="B537" s="100" t="s">
        <v>17</v>
      </c>
      <c r="C537" s="100" t="s">
        <v>128</v>
      </c>
      <c r="D537" s="98">
        <v>2273817.9700000002</v>
      </c>
      <c r="E537" s="98">
        <v>2273817.9700000002</v>
      </c>
    </row>
    <row r="538" spans="1:5" ht="22.5" hidden="1" outlineLevel="2" x14ac:dyDescent="0.2">
      <c r="A538" s="107" t="s">
        <v>137</v>
      </c>
      <c r="B538" s="100" t="s">
        <v>17</v>
      </c>
      <c r="C538" s="100" t="s">
        <v>155</v>
      </c>
      <c r="D538" s="98">
        <v>600</v>
      </c>
      <c r="E538" s="98">
        <v>600</v>
      </c>
    </row>
    <row r="539" spans="1:5" ht="22.5" hidden="1" outlineLevel="2" x14ac:dyDescent="0.2">
      <c r="A539" s="107" t="s">
        <v>137</v>
      </c>
      <c r="B539" s="100" t="s">
        <v>17</v>
      </c>
      <c r="C539" s="100" t="s">
        <v>129</v>
      </c>
      <c r="D539" s="98">
        <v>661938.80000000005</v>
      </c>
      <c r="E539" s="98">
        <v>661938.80000000005</v>
      </c>
    </row>
    <row r="540" spans="1:5" ht="22.5" hidden="1" outlineLevel="2" x14ac:dyDescent="0.2">
      <c r="A540" s="107" t="s">
        <v>137</v>
      </c>
      <c r="B540" s="100" t="s">
        <v>17</v>
      </c>
      <c r="C540" s="100" t="s">
        <v>156</v>
      </c>
      <c r="D540" s="98">
        <v>29807.35</v>
      </c>
      <c r="E540" s="98">
        <v>27231.35</v>
      </c>
    </row>
    <row r="541" spans="1:5" ht="22.5" hidden="1" outlineLevel="2" x14ac:dyDescent="0.2">
      <c r="A541" s="107" t="s">
        <v>137</v>
      </c>
      <c r="B541" s="100" t="s">
        <v>17</v>
      </c>
      <c r="C541" s="100" t="s">
        <v>157</v>
      </c>
      <c r="D541" s="98">
        <v>231229.68</v>
      </c>
      <c r="E541" s="98">
        <v>231229.68</v>
      </c>
    </row>
    <row r="542" spans="1:5" ht="22.5" hidden="1" outlineLevel="2" x14ac:dyDescent="0.2">
      <c r="A542" s="107" t="s">
        <v>137</v>
      </c>
      <c r="B542" s="100" t="s">
        <v>17</v>
      </c>
      <c r="C542" s="100" t="s">
        <v>158</v>
      </c>
      <c r="D542" s="98">
        <v>61596.74</v>
      </c>
      <c r="E542" s="98">
        <v>61596.74</v>
      </c>
    </row>
    <row r="543" spans="1:5" ht="22.5" hidden="1" outlineLevel="2" x14ac:dyDescent="0.2">
      <c r="A543" s="107" t="s">
        <v>137</v>
      </c>
      <c r="B543" s="100" t="s">
        <v>17</v>
      </c>
      <c r="C543" s="100" t="s">
        <v>159</v>
      </c>
      <c r="D543" s="98">
        <v>39216.1</v>
      </c>
      <c r="E543" s="98">
        <v>39216.1</v>
      </c>
    </row>
    <row r="544" spans="1:5" ht="22.5" hidden="1" outlineLevel="2" x14ac:dyDescent="0.2">
      <c r="A544" s="107" t="s">
        <v>137</v>
      </c>
      <c r="B544" s="100" t="s">
        <v>17</v>
      </c>
      <c r="C544" s="100" t="s">
        <v>160</v>
      </c>
      <c r="D544" s="98">
        <v>7500.96</v>
      </c>
      <c r="E544" s="98">
        <v>7500.96</v>
      </c>
    </row>
    <row r="545" spans="1:5" ht="22.5" hidden="1" outlineLevel="2" x14ac:dyDescent="0.2">
      <c r="A545" s="107" t="s">
        <v>137</v>
      </c>
      <c r="B545" s="100" t="s">
        <v>17</v>
      </c>
      <c r="C545" s="100" t="s">
        <v>162</v>
      </c>
      <c r="D545" s="98">
        <v>64526.52</v>
      </c>
      <c r="E545" s="98">
        <v>64526.52</v>
      </c>
    </row>
    <row r="546" spans="1:5" ht="22.5" hidden="1" outlineLevel="2" x14ac:dyDescent="0.2">
      <c r="A546" s="107" t="s">
        <v>137</v>
      </c>
      <c r="B546" s="100" t="s">
        <v>17</v>
      </c>
      <c r="C546" s="100" t="s">
        <v>163</v>
      </c>
      <c r="D546" s="98">
        <v>2.08</v>
      </c>
      <c r="E546" s="98">
        <v>2.08</v>
      </c>
    </row>
    <row r="547" spans="1:5" ht="22.5" hidden="1" outlineLevel="2" x14ac:dyDescent="0.2">
      <c r="A547" s="107" t="s">
        <v>137</v>
      </c>
      <c r="B547" s="100" t="s">
        <v>17</v>
      </c>
      <c r="C547" s="100" t="s">
        <v>176</v>
      </c>
      <c r="D547" s="98">
        <v>2.31</v>
      </c>
      <c r="E547" s="98">
        <v>2.31</v>
      </c>
    </row>
    <row r="548" spans="1:5" ht="22.5" hidden="1" outlineLevel="2" x14ac:dyDescent="0.2">
      <c r="A548" s="107" t="s">
        <v>137</v>
      </c>
      <c r="B548" s="100" t="s">
        <v>17</v>
      </c>
      <c r="C548" s="100" t="s">
        <v>168</v>
      </c>
      <c r="D548" s="98">
        <v>47198</v>
      </c>
      <c r="E548" s="98">
        <v>47198</v>
      </c>
    </row>
    <row r="549" spans="1:5" ht="22.5" hidden="1" outlineLevel="2" x14ac:dyDescent="0.2">
      <c r="A549" s="107" t="s">
        <v>137</v>
      </c>
      <c r="B549" s="100" t="s">
        <v>17</v>
      </c>
      <c r="C549" s="100" t="s">
        <v>164</v>
      </c>
      <c r="D549" s="98">
        <v>135000</v>
      </c>
      <c r="E549" s="98">
        <v>135000</v>
      </c>
    </row>
    <row r="550" spans="1:5" ht="22.5" hidden="1" outlineLevel="2" x14ac:dyDescent="0.2">
      <c r="A550" s="107" t="s">
        <v>137</v>
      </c>
      <c r="B550" s="100" t="s">
        <v>17</v>
      </c>
      <c r="C550" s="100" t="s">
        <v>165</v>
      </c>
      <c r="D550" s="98">
        <v>20600</v>
      </c>
      <c r="E550" s="98">
        <v>20600</v>
      </c>
    </row>
    <row r="551" spans="1:5" ht="22.5" hidden="1" outlineLevel="1" x14ac:dyDescent="0.2">
      <c r="A551" s="105" t="s">
        <v>137</v>
      </c>
      <c r="B551" s="99" t="s">
        <v>45</v>
      </c>
      <c r="C551" s="99"/>
      <c r="D551" s="106">
        <v>20000</v>
      </c>
      <c r="E551" s="106">
        <v>0</v>
      </c>
    </row>
    <row r="552" spans="1:5" ht="22.5" hidden="1" outlineLevel="2" x14ac:dyDescent="0.2">
      <c r="A552" s="107" t="s">
        <v>137</v>
      </c>
      <c r="B552" s="100" t="s">
        <v>45</v>
      </c>
      <c r="C552" s="100" t="s">
        <v>166</v>
      </c>
      <c r="D552" s="98">
        <v>20000</v>
      </c>
      <c r="E552" s="98">
        <v>0</v>
      </c>
    </row>
    <row r="553" spans="1:5" ht="22.5" hidden="1" outlineLevel="1" x14ac:dyDescent="0.2">
      <c r="A553" s="105" t="s">
        <v>137</v>
      </c>
      <c r="B553" s="99" t="s">
        <v>61</v>
      </c>
      <c r="C553" s="99"/>
      <c r="D553" s="106">
        <v>4070</v>
      </c>
      <c r="E553" s="106">
        <v>4070</v>
      </c>
    </row>
    <row r="554" spans="1:5" ht="22.5" hidden="1" outlineLevel="2" x14ac:dyDescent="0.2">
      <c r="A554" s="107" t="s">
        <v>137</v>
      </c>
      <c r="B554" s="100" t="s">
        <v>61</v>
      </c>
      <c r="C554" s="100" t="s">
        <v>172</v>
      </c>
      <c r="D554" s="98">
        <v>3370</v>
      </c>
      <c r="E554" s="98">
        <v>3370</v>
      </c>
    </row>
    <row r="555" spans="1:5" ht="22.5" hidden="1" outlineLevel="2" x14ac:dyDescent="0.2">
      <c r="A555" s="107" t="s">
        <v>137</v>
      </c>
      <c r="B555" s="100" t="s">
        <v>61</v>
      </c>
      <c r="C555" s="100" t="s">
        <v>165</v>
      </c>
      <c r="D555" s="98">
        <v>700</v>
      </c>
      <c r="E555" s="98">
        <v>700</v>
      </c>
    </row>
    <row r="556" spans="1:5" ht="22.5" hidden="1" outlineLevel="1" collapsed="1" x14ac:dyDescent="0.2">
      <c r="A556" s="105" t="s">
        <v>137</v>
      </c>
      <c r="B556" s="99" t="s">
        <v>35</v>
      </c>
      <c r="C556" s="99"/>
      <c r="D556" s="106">
        <v>134100</v>
      </c>
      <c r="E556" s="106">
        <v>134100</v>
      </c>
    </row>
    <row r="557" spans="1:5" ht="22.5" hidden="1" outlineLevel="2" x14ac:dyDescent="0.2">
      <c r="A557" s="107" t="s">
        <v>137</v>
      </c>
      <c r="B557" s="100" t="s">
        <v>35</v>
      </c>
      <c r="C557" s="100" t="s">
        <v>128</v>
      </c>
      <c r="D557" s="98">
        <v>93181.54</v>
      </c>
      <c r="E557" s="98">
        <v>93181.54</v>
      </c>
    </row>
    <row r="558" spans="1:5" ht="22.5" hidden="1" outlineLevel="2" x14ac:dyDescent="0.2">
      <c r="A558" s="107" t="s">
        <v>137</v>
      </c>
      <c r="B558" s="100" t="s">
        <v>35</v>
      </c>
      <c r="C558" s="100" t="s">
        <v>129</v>
      </c>
      <c r="D558" s="98">
        <v>28118.46</v>
      </c>
      <c r="E558" s="98">
        <v>28118.46</v>
      </c>
    </row>
    <row r="559" spans="1:5" ht="22.5" hidden="1" outlineLevel="2" x14ac:dyDescent="0.2">
      <c r="A559" s="107" t="s">
        <v>137</v>
      </c>
      <c r="B559" s="100" t="s">
        <v>35</v>
      </c>
      <c r="C559" s="100" t="s">
        <v>168</v>
      </c>
      <c r="D559" s="98">
        <v>7600</v>
      </c>
      <c r="E559" s="98">
        <v>7600</v>
      </c>
    </row>
    <row r="560" spans="1:5" ht="22.5" hidden="1" outlineLevel="2" x14ac:dyDescent="0.2">
      <c r="A560" s="107" t="s">
        <v>137</v>
      </c>
      <c r="B560" s="100" t="s">
        <v>35</v>
      </c>
      <c r="C560" s="100" t="s">
        <v>165</v>
      </c>
      <c r="D560" s="98">
        <v>5200</v>
      </c>
      <c r="E560" s="98">
        <v>5200</v>
      </c>
    </row>
    <row r="561" spans="1:5" ht="22.5" hidden="1" outlineLevel="1" x14ac:dyDescent="0.2">
      <c r="A561" s="105" t="s">
        <v>137</v>
      </c>
      <c r="B561" s="99" t="s">
        <v>60</v>
      </c>
      <c r="C561" s="99"/>
      <c r="D561" s="106">
        <v>447087.07</v>
      </c>
      <c r="E561" s="106">
        <v>447087.07</v>
      </c>
    </row>
    <row r="562" spans="1:5" ht="22.5" hidden="1" outlineLevel="2" x14ac:dyDescent="0.2">
      <c r="A562" s="107" t="s">
        <v>137</v>
      </c>
      <c r="B562" s="100" t="s">
        <v>60</v>
      </c>
      <c r="C562" s="100" t="s">
        <v>158</v>
      </c>
      <c r="D562" s="98">
        <v>329135.07</v>
      </c>
      <c r="E562" s="98">
        <v>329135.07</v>
      </c>
    </row>
    <row r="563" spans="1:5" ht="22.5" hidden="1" outlineLevel="2" x14ac:dyDescent="0.2">
      <c r="A563" s="107" t="s">
        <v>137</v>
      </c>
      <c r="B563" s="100" t="s">
        <v>60</v>
      </c>
      <c r="C563" s="100" t="s">
        <v>159</v>
      </c>
      <c r="D563" s="98">
        <v>75000</v>
      </c>
      <c r="E563" s="98">
        <v>75000</v>
      </c>
    </row>
    <row r="564" spans="1:5" ht="22.5" hidden="1" outlineLevel="2" x14ac:dyDescent="0.2">
      <c r="A564" s="107" t="s">
        <v>137</v>
      </c>
      <c r="B564" s="100" t="s">
        <v>60</v>
      </c>
      <c r="C564" s="100" t="s">
        <v>168</v>
      </c>
      <c r="D564" s="98">
        <v>15136</v>
      </c>
      <c r="E564" s="98">
        <v>15136</v>
      </c>
    </row>
    <row r="565" spans="1:5" ht="22.5" hidden="1" outlineLevel="2" x14ac:dyDescent="0.2">
      <c r="A565" s="107" t="s">
        <v>137</v>
      </c>
      <c r="B565" s="100" t="s">
        <v>60</v>
      </c>
      <c r="C565" s="100" t="s">
        <v>164</v>
      </c>
      <c r="D565" s="98">
        <v>2000</v>
      </c>
      <c r="E565" s="98">
        <v>2000</v>
      </c>
    </row>
    <row r="566" spans="1:5" ht="22.5" hidden="1" outlineLevel="2" x14ac:dyDescent="0.2">
      <c r="A566" s="107" t="s">
        <v>137</v>
      </c>
      <c r="B566" s="100" t="s">
        <v>60</v>
      </c>
      <c r="C566" s="100" t="s">
        <v>165</v>
      </c>
      <c r="D566" s="98">
        <v>25816</v>
      </c>
      <c r="E566" s="98">
        <v>25816</v>
      </c>
    </row>
    <row r="567" spans="1:5" ht="22.5" hidden="1" outlineLevel="1" x14ac:dyDescent="0.2">
      <c r="A567" s="105" t="s">
        <v>137</v>
      </c>
      <c r="B567" s="99" t="s">
        <v>65</v>
      </c>
      <c r="C567" s="99"/>
      <c r="D567" s="106">
        <v>2469961.2999999998</v>
      </c>
      <c r="E567" s="106">
        <v>2040731.3</v>
      </c>
    </row>
    <row r="568" spans="1:5" ht="22.5" hidden="1" outlineLevel="2" x14ac:dyDescent="0.2">
      <c r="A568" s="107" t="s">
        <v>137</v>
      </c>
      <c r="B568" s="100" t="s">
        <v>65</v>
      </c>
      <c r="C568" s="100" t="s">
        <v>157</v>
      </c>
      <c r="D568" s="98">
        <v>224766.02</v>
      </c>
      <c r="E568" s="98">
        <v>224766.02</v>
      </c>
    </row>
    <row r="569" spans="1:5" ht="22.5" hidden="1" outlineLevel="2" x14ac:dyDescent="0.2">
      <c r="A569" s="107" t="s">
        <v>137</v>
      </c>
      <c r="B569" s="100" t="s">
        <v>65</v>
      </c>
      <c r="C569" s="100" t="s">
        <v>158</v>
      </c>
      <c r="D569" s="98">
        <v>2228195.2799999998</v>
      </c>
      <c r="E569" s="98">
        <v>1798965.28</v>
      </c>
    </row>
    <row r="570" spans="1:5" ht="22.5" hidden="1" outlineLevel="2" x14ac:dyDescent="0.2">
      <c r="A570" s="107" t="s">
        <v>137</v>
      </c>
      <c r="B570" s="100" t="s">
        <v>65</v>
      </c>
      <c r="C570" s="100" t="s">
        <v>168</v>
      </c>
      <c r="D570" s="98">
        <v>17000</v>
      </c>
      <c r="E570" s="98">
        <v>17000</v>
      </c>
    </row>
    <row r="571" spans="1:5" ht="22.5" hidden="1" outlineLevel="1" x14ac:dyDescent="0.2">
      <c r="A571" s="105" t="s">
        <v>137</v>
      </c>
      <c r="B571" s="99" t="s">
        <v>74</v>
      </c>
      <c r="C571" s="99"/>
      <c r="D571" s="106">
        <v>36792.519999999997</v>
      </c>
      <c r="E571" s="106">
        <v>36792.519999999997</v>
      </c>
    </row>
    <row r="572" spans="1:5" ht="22.5" hidden="1" outlineLevel="2" x14ac:dyDescent="0.2">
      <c r="A572" s="107" t="s">
        <v>137</v>
      </c>
      <c r="B572" s="100" t="s">
        <v>74</v>
      </c>
      <c r="C572" s="100" t="s">
        <v>159</v>
      </c>
      <c r="D572" s="98">
        <v>36792.519999999997</v>
      </c>
      <c r="E572" s="98">
        <v>36792.519999999997</v>
      </c>
    </row>
    <row r="573" spans="1:5" ht="22.5" hidden="1" outlineLevel="1" x14ac:dyDescent="0.2">
      <c r="A573" s="105" t="s">
        <v>137</v>
      </c>
      <c r="B573" s="99" t="s">
        <v>22</v>
      </c>
      <c r="C573" s="99"/>
      <c r="D573" s="106">
        <v>707375.84</v>
      </c>
      <c r="E573" s="106">
        <v>707375.84</v>
      </c>
    </row>
    <row r="574" spans="1:5" ht="22.5" hidden="1" outlineLevel="2" x14ac:dyDescent="0.2">
      <c r="A574" s="107" t="s">
        <v>137</v>
      </c>
      <c r="B574" s="100" t="s">
        <v>22</v>
      </c>
      <c r="C574" s="100" t="s">
        <v>158</v>
      </c>
      <c r="D574" s="98">
        <v>103640.84</v>
      </c>
      <c r="E574" s="98">
        <v>103640.84</v>
      </c>
    </row>
    <row r="575" spans="1:5" ht="22.5" hidden="1" outlineLevel="2" x14ac:dyDescent="0.2">
      <c r="A575" s="107" t="s">
        <v>137</v>
      </c>
      <c r="B575" s="100" t="s">
        <v>22</v>
      </c>
      <c r="C575" s="100" t="s">
        <v>159</v>
      </c>
      <c r="D575" s="98">
        <v>462500</v>
      </c>
      <c r="E575" s="98">
        <v>462500</v>
      </c>
    </row>
    <row r="576" spans="1:5" ht="22.5" hidden="1" outlineLevel="2" x14ac:dyDescent="0.2">
      <c r="A576" s="107" t="s">
        <v>137</v>
      </c>
      <c r="B576" s="100" t="s">
        <v>22</v>
      </c>
      <c r="C576" s="100" t="s">
        <v>168</v>
      </c>
      <c r="D576" s="98">
        <v>102000</v>
      </c>
      <c r="E576" s="98">
        <v>102000</v>
      </c>
    </row>
    <row r="577" spans="1:5" ht="22.5" hidden="1" outlineLevel="2" x14ac:dyDescent="0.2">
      <c r="A577" s="107" t="s">
        <v>137</v>
      </c>
      <c r="B577" s="100" t="s">
        <v>22</v>
      </c>
      <c r="C577" s="100" t="s">
        <v>169</v>
      </c>
      <c r="D577" s="98">
        <v>30135</v>
      </c>
      <c r="E577" s="98">
        <v>30135</v>
      </c>
    </row>
    <row r="578" spans="1:5" ht="22.5" hidden="1" outlineLevel="2" x14ac:dyDescent="0.2">
      <c r="A578" s="107" t="s">
        <v>137</v>
      </c>
      <c r="B578" s="100" t="s">
        <v>22</v>
      </c>
      <c r="C578" s="100" t="s">
        <v>165</v>
      </c>
      <c r="D578" s="98">
        <v>9100</v>
      </c>
      <c r="E578" s="98">
        <v>9100</v>
      </c>
    </row>
    <row r="579" spans="1:5" ht="22.5" hidden="1" outlineLevel="1" x14ac:dyDescent="0.2">
      <c r="A579" s="105" t="s">
        <v>137</v>
      </c>
      <c r="B579" s="99" t="s">
        <v>40</v>
      </c>
      <c r="C579" s="99"/>
      <c r="D579" s="106">
        <v>1029435.48</v>
      </c>
      <c r="E579" s="106">
        <v>740758.56</v>
      </c>
    </row>
    <row r="580" spans="1:5" ht="22.5" hidden="1" outlineLevel="2" x14ac:dyDescent="0.2">
      <c r="A580" s="107" t="s">
        <v>137</v>
      </c>
      <c r="B580" s="100" t="s">
        <v>40</v>
      </c>
      <c r="C580" s="100" t="s">
        <v>158</v>
      </c>
      <c r="D580" s="98">
        <v>51607.88</v>
      </c>
      <c r="E580" s="98">
        <v>51607.88</v>
      </c>
    </row>
    <row r="581" spans="1:5" ht="22.5" hidden="1" outlineLevel="2" x14ac:dyDescent="0.2">
      <c r="A581" s="107" t="s">
        <v>137</v>
      </c>
      <c r="B581" s="100" t="s">
        <v>40</v>
      </c>
      <c r="C581" s="100" t="s">
        <v>159</v>
      </c>
      <c r="D581" s="98">
        <v>22350.68</v>
      </c>
      <c r="E581" s="98">
        <v>22350.68</v>
      </c>
    </row>
    <row r="582" spans="1:5" ht="22.5" hidden="1" outlineLevel="2" x14ac:dyDescent="0.2">
      <c r="A582" s="107" t="s">
        <v>137</v>
      </c>
      <c r="B582" s="100" t="s">
        <v>40</v>
      </c>
      <c r="C582" s="100" t="s">
        <v>168</v>
      </c>
      <c r="D582" s="98">
        <v>847782.92</v>
      </c>
      <c r="E582" s="98">
        <v>559106</v>
      </c>
    </row>
    <row r="583" spans="1:5" ht="22.5" hidden="1" outlineLevel="2" x14ac:dyDescent="0.2">
      <c r="A583" s="107" t="s">
        <v>137</v>
      </c>
      <c r="B583" s="100" t="s">
        <v>40</v>
      </c>
      <c r="C583" s="100" t="s">
        <v>169</v>
      </c>
      <c r="D583" s="98">
        <v>5794</v>
      </c>
      <c r="E583" s="98">
        <v>5794</v>
      </c>
    </row>
    <row r="584" spans="1:5" ht="22.5" hidden="1" outlineLevel="2" x14ac:dyDescent="0.2">
      <c r="A584" s="107" t="s">
        <v>137</v>
      </c>
      <c r="B584" s="100" t="s">
        <v>40</v>
      </c>
      <c r="C584" s="100" t="s">
        <v>165</v>
      </c>
      <c r="D584" s="98">
        <v>101900</v>
      </c>
      <c r="E584" s="98">
        <v>101900</v>
      </c>
    </row>
    <row r="585" spans="1:5" ht="22.5" hidden="1" outlineLevel="1" x14ac:dyDescent="0.2">
      <c r="A585" s="105" t="s">
        <v>137</v>
      </c>
      <c r="B585" s="99" t="s">
        <v>71</v>
      </c>
      <c r="C585" s="99"/>
      <c r="D585" s="106">
        <v>23000</v>
      </c>
      <c r="E585" s="106">
        <v>23000</v>
      </c>
    </row>
    <row r="586" spans="1:5" ht="22.5" hidden="1" outlineLevel="2" x14ac:dyDescent="0.2">
      <c r="A586" s="107" t="s">
        <v>137</v>
      </c>
      <c r="B586" s="100" t="s">
        <v>71</v>
      </c>
      <c r="C586" s="100" t="s">
        <v>159</v>
      </c>
      <c r="D586" s="98">
        <v>23000</v>
      </c>
      <c r="E586" s="98">
        <v>23000</v>
      </c>
    </row>
    <row r="587" spans="1:5" ht="22.5" hidden="1" outlineLevel="1" x14ac:dyDescent="0.2">
      <c r="A587" s="105" t="s">
        <v>137</v>
      </c>
      <c r="B587" s="99" t="s">
        <v>26</v>
      </c>
      <c r="C587" s="99"/>
      <c r="D587" s="106">
        <v>3363055.19</v>
      </c>
      <c r="E587" s="106">
        <v>3363055.19</v>
      </c>
    </row>
    <row r="588" spans="1:5" ht="22.5" hidden="1" outlineLevel="2" x14ac:dyDescent="0.2">
      <c r="A588" s="107" t="s">
        <v>137</v>
      </c>
      <c r="B588" s="100" t="s">
        <v>26</v>
      </c>
      <c r="C588" s="100" t="s">
        <v>128</v>
      </c>
      <c r="D588" s="98">
        <v>2342316.33</v>
      </c>
      <c r="E588" s="98">
        <v>2342316.33</v>
      </c>
    </row>
    <row r="589" spans="1:5" ht="22.5" hidden="1" outlineLevel="2" x14ac:dyDescent="0.2">
      <c r="A589" s="107" t="s">
        <v>137</v>
      </c>
      <c r="B589" s="100" t="s">
        <v>26</v>
      </c>
      <c r="C589" s="100" t="s">
        <v>129</v>
      </c>
      <c r="D589" s="98">
        <v>678072.31999999995</v>
      </c>
      <c r="E589" s="98">
        <v>678072.31999999995</v>
      </c>
    </row>
    <row r="590" spans="1:5" ht="22.5" hidden="1" outlineLevel="2" x14ac:dyDescent="0.2">
      <c r="A590" s="107" t="s">
        <v>137</v>
      </c>
      <c r="B590" s="100" t="s">
        <v>26</v>
      </c>
      <c r="C590" s="100" t="s">
        <v>156</v>
      </c>
      <c r="D590" s="98">
        <v>12706.37</v>
      </c>
      <c r="E590" s="98">
        <v>12706.37</v>
      </c>
    </row>
    <row r="591" spans="1:5" ht="22.5" hidden="1" outlineLevel="2" x14ac:dyDescent="0.2">
      <c r="A591" s="107" t="s">
        <v>137</v>
      </c>
      <c r="B591" s="100" t="s">
        <v>26</v>
      </c>
      <c r="C591" s="100" t="s">
        <v>167</v>
      </c>
      <c r="D591" s="98">
        <v>4400</v>
      </c>
      <c r="E591" s="98">
        <v>4400</v>
      </c>
    </row>
    <row r="592" spans="1:5" ht="22.5" hidden="1" outlineLevel="2" x14ac:dyDescent="0.2">
      <c r="A592" s="107" t="s">
        <v>137</v>
      </c>
      <c r="B592" s="100" t="s">
        <v>26</v>
      </c>
      <c r="C592" s="100" t="s">
        <v>157</v>
      </c>
      <c r="D592" s="98">
        <v>68097.62</v>
      </c>
      <c r="E592" s="98">
        <v>68097.62</v>
      </c>
    </row>
    <row r="593" spans="1:5" ht="22.5" hidden="1" outlineLevel="2" x14ac:dyDescent="0.2">
      <c r="A593" s="107" t="s">
        <v>137</v>
      </c>
      <c r="B593" s="100" t="s">
        <v>26</v>
      </c>
      <c r="C593" s="100" t="s">
        <v>158</v>
      </c>
      <c r="D593" s="98">
        <v>4171.95</v>
      </c>
      <c r="E593" s="98">
        <v>4171.95</v>
      </c>
    </row>
    <row r="594" spans="1:5" ht="22.5" hidden="1" outlineLevel="2" x14ac:dyDescent="0.2">
      <c r="A594" s="107" t="s">
        <v>137</v>
      </c>
      <c r="B594" s="100" t="s">
        <v>26</v>
      </c>
      <c r="C594" s="100" t="s">
        <v>159</v>
      </c>
      <c r="D594" s="98">
        <v>14120</v>
      </c>
      <c r="E594" s="98">
        <v>14120</v>
      </c>
    </row>
    <row r="595" spans="1:5" ht="22.5" hidden="1" outlineLevel="2" x14ac:dyDescent="0.2">
      <c r="A595" s="107" t="s">
        <v>137</v>
      </c>
      <c r="B595" s="100" t="s">
        <v>26</v>
      </c>
      <c r="C595" s="100" t="s">
        <v>162</v>
      </c>
      <c r="D595" s="98">
        <v>7721.44</v>
      </c>
      <c r="E595" s="98">
        <v>7721.44</v>
      </c>
    </row>
    <row r="596" spans="1:5" ht="22.5" hidden="1" outlineLevel="2" x14ac:dyDescent="0.2">
      <c r="A596" s="107" t="s">
        <v>137</v>
      </c>
      <c r="B596" s="100" t="s">
        <v>26</v>
      </c>
      <c r="C596" s="100" t="s">
        <v>163</v>
      </c>
      <c r="D596" s="98">
        <v>1181</v>
      </c>
      <c r="E596" s="98">
        <v>1181</v>
      </c>
    </row>
    <row r="597" spans="1:5" ht="22.5" hidden="1" outlineLevel="2" x14ac:dyDescent="0.2">
      <c r="A597" s="107" t="s">
        <v>137</v>
      </c>
      <c r="B597" s="100" t="s">
        <v>26</v>
      </c>
      <c r="C597" s="100" t="s">
        <v>168</v>
      </c>
      <c r="D597" s="98">
        <v>54408</v>
      </c>
      <c r="E597" s="98">
        <v>54408</v>
      </c>
    </row>
    <row r="598" spans="1:5" ht="22.5" hidden="1" outlineLevel="2" x14ac:dyDescent="0.2">
      <c r="A598" s="107" t="s">
        <v>137</v>
      </c>
      <c r="B598" s="100" t="s">
        <v>26</v>
      </c>
      <c r="C598" s="100" t="s">
        <v>164</v>
      </c>
      <c r="D598" s="98">
        <v>57090.04</v>
      </c>
      <c r="E598" s="98">
        <v>57090.04</v>
      </c>
    </row>
    <row r="599" spans="1:5" ht="22.5" hidden="1" outlineLevel="2" x14ac:dyDescent="0.2">
      <c r="A599" s="107" t="s">
        <v>137</v>
      </c>
      <c r="B599" s="100" t="s">
        <v>26</v>
      </c>
      <c r="C599" s="100" t="s">
        <v>169</v>
      </c>
      <c r="D599" s="98">
        <v>24705</v>
      </c>
      <c r="E599" s="98">
        <v>24705</v>
      </c>
    </row>
    <row r="600" spans="1:5" ht="22.5" hidden="1" outlineLevel="2" x14ac:dyDescent="0.2">
      <c r="A600" s="107" t="s">
        <v>137</v>
      </c>
      <c r="B600" s="100" t="s">
        <v>26</v>
      </c>
      <c r="C600" s="100" t="s">
        <v>181</v>
      </c>
      <c r="D600" s="98">
        <v>7200</v>
      </c>
      <c r="E600" s="98">
        <v>7200</v>
      </c>
    </row>
    <row r="601" spans="1:5" ht="22.5" hidden="1" outlineLevel="2" x14ac:dyDescent="0.2">
      <c r="A601" s="107" t="s">
        <v>137</v>
      </c>
      <c r="B601" s="100" t="s">
        <v>26</v>
      </c>
      <c r="C601" s="100" t="s">
        <v>165</v>
      </c>
      <c r="D601" s="98">
        <v>16876.72</v>
      </c>
      <c r="E601" s="98">
        <v>16876.72</v>
      </c>
    </row>
    <row r="602" spans="1:5" ht="22.5" hidden="1" outlineLevel="2" x14ac:dyDescent="0.2">
      <c r="A602" s="107" t="s">
        <v>137</v>
      </c>
      <c r="B602" s="100" t="s">
        <v>26</v>
      </c>
      <c r="C602" s="100" t="s">
        <v>170</v>
      </c>
      <c r="D602" s="98">
        <v>69988.399999999994</v>
      </c>
      <c r="E602" s="98">
        <v>69988.399999999994</v>
      </c>
    </row>
    <row r="603" spans="1:5" ht="22.5" hidden="1" outlineLevel="1" x14ac:dyDescent="0.2">
      <c r="A603" s="105" t="s">
        <v>137</v>
      </c>
      <c r="B603" s="99" t="s">
        <v>42</v>
      </c>
      <c r="C603" s="99"/>
      <c r="D603" s="106">
        <v>659992.74</v>
      </c>
      <c r="E603" s="106">
        <v>659992.74</v>
      </c>
    </row>
    <row r="604" spans="1:5" ht="22.5" hidden="1" outlineLevel="2" x14ac:dyDescent="0.2">
      <c r="A604" s="107" t="s">
        <v>137</v>
      </c>
      <c r="B604" s="100" t="s">
        <v>42</v>
      </c>
      <c r="C604" s="100" t="s">
        <v>171</v>
      </c>
      <c r="D604" s="98">
        <v>659992.74</v>
      </c>
      <c r="E604" s="98">
        <v>659992.74</v>
      </c>
    </row>
    <row r="605" spans="1:5" ht="22.5" hidden="1" outlineLevel="1" x14ac:dyDescent="0.2">
      <c r="A605" s="105" t="s">
        <v>137</v>
      </c>
      <c r="B605" s="99" t="s">
        <v>67</v>
      </c>
      <c r="C605" s="99"/>
      <c r="D605" s="106">
        <v>427435.9</v>
      </c>
      <c r="E605" s="106">
        <v>427435.9</v>
      </c>
    </row>
    <row r="606" spans="1:5" ht="22.5" hidden="1" outlineLevel="2" x14ac:dyDescent="0.2">
      <c r="A606" s="107" t="s">
        <v>137</v>
      </c>
      <c r="B606" s="100" t="s">
        <v>67</v>
      </c>
      <c r="C606" s="100" t="s">
        <v>167</v>
      </c>
      <c r="D606" s="98">
        <v>30000</v>
      </c>
      <c r="E606" s="98">
        <v>30000</v>
      </c>
    </row>
    <row r="607" spans="1:5" ht="22.5" hidden="1" outlineLevel="2" x14ac:dyDescent="0.2">
      <c r="A607" s="107" t="s">
        <v>137</v>
      </c>
      <c r="B607" s="100" t="s">
        <v>67</v>
      </c>
      <c r="C607" s="100" t="s">
        <v>159</v>
      </c>
      <c r="D607" s="98">
        <v>25000</v>
      </c>
      <c r="E607" s="98">
        <v>25000</v>
      </c>
    </row>
    <row r="608" spans="1:5" ht="22.5" hidden="1" outlineLevel="2" x14ac:dyDescent="0.2">
      <c r="A608" s="107" t="s">
        <v>137</v>
      </c>
      <c r="B608" s="100" t="s">
        <v>67</v>
      </c>
      <c r="C608" s="100" t="s">
        <v>168</v>
      </c>
      <c r="D608" s="98">
        <v>237170</v>
      </c>
      <c r="E608" s="98">
        <v>237170</v>
      </c>
    </row>
    <row r="609" spans="1:5" ht="22.5" hidden="1" outlineLevel="2" x14ac:dyDescent="0.2">
      <c r="A609" s="107" t="s">
        <v>137</v>
      </c>
      <c r="B609" s="100" t="s">
        <v>67</v>
      </c>
      <c r="C609" s="100" t="s">
        <v>165</v>
      </c>
      <c r="D609" s="98">
        <v>135265.9</v>
      </c>
      <c r="E609" s="98">
        <v>135265.9</v>
      </c>
    </row>
    <row r="610" spans="1:5" ht="22.5" hidden="1" outlineLevel="1" x14ac:dyDescent="0.2">
      <c r="A610" s="105" t="s">
        <v>137</v>
      </c>
      <c r="B610" s="99" t="s">
        <v>54</v>
      </c>
      <c r="C610" s="99"/>
      <c r="D610" s="106">
        <f>гур9!C61</f>
        <v>2000</v>
      </c>
      <c r="E610" s="106">
        <v>0</v>
      </c>
    </row>
    <row r="611" spans="1:5" ht="22.5" hidden="1" outlineLevel="2" x14ac:dyDescent="0.2">
      <c r="A611" s="107" t="s">
        <v>137</v>
      </c>
      <c r="B611" s="100" t="s">
        <v>54</v>
      </c>
      <c r="C611" s="100" t="s">
        <v>173</v>
      </c>
      <c r="D611" s="98">
        <v>2000</v>
      </c>
      <c r="E611" s="98">
        <v>0</v>
      </c>
    </row>
    <row r="612" spans="1:5" ht="22.5" hidden="1" outlineLevel="1" x14ac:dyDescent="0.2">
      <c r="A612" s="105" t="s">
        <v>137</v>
      </c>
      <c r="B612" s="99" t="s">
        <v>174</v>
      </c>
      <c r="C612" s="99"/>
      <c r="D612" s="106">
        <v>2748356.32</v>
      </c>
      <c r="E612" s="106">
        <v>2748356.32</v>
      </c>
    </row>
    <row r="613" spans="1:5" ht="22.5" hidden="1" outlineLevel="2" x14ac:dyDescent="0.2">
      <c r="A613" s="107" t="s">
        <v>137</v>
      </c>
      <c r="B613" s="100" t="s">
        <v>174</v>
      </c>
      <c r="C613" s="100" t="s">
        <v>175</v>
      </c>
      <c r="D613" s="98">
        <v>2748356.32</v>
      </c>
      <c r="E613" s="98">
        <v>2748356.32</v>
      </c>
    </row>
    <row r="614" spans="1:5" ht="22.5" hidden="1" collapsed="1" x14ac:dyDescent="0.2">
      <c r="A614" s="105" t="s">
        <v>138</v>
      </c>
      <c r="B614" s="99"/>
      <c r="C614" s="99"/>
      <c r="D614" s="106">
        <v>27314815.280000001</v>
      </c>
      <c r="E614" s="106">
        <v>23040846.050000001</v>
      </c>
    </row>
    <row r="615" spans="1:5" ht="22.5" hidden="1" outlineLevel="1" x14ac:dyDescent="0.2">
      <c r="A615" s="105" t="s">
        <v>138</v>
      </c>
      <c r="B615" s="99" t="s">
        <v>16</v>
      </c>
      <c r="C615" s="99"/>
      <c r="D615" s="106">
        <v>1071067.71</v>
      </c>
      <c r="E615" s="106">
        <v>1071067.71</v>
      </c>
    </row>
    <row r="616" spans="1:5" ht="22.5" hidden="1" outlineLevel="2" x14ac:dyDescent="0.2">
      <c r="A616" s="107" t="s">
        <v>138</v>
      </c>
      <c r="B616" s="100" t="s">
        <v>16</v>
      </c>
      <c r="C616" s="100" t="s">
        <v>128</v>
      </c>
      <c r="D616" s="98">
        <v>836456.4</v>
      </c>
      <c r="E616" s="98">
        <v>836456.4</v>
      </c>
    </row>
    <row r="617" spans="1:5" ht="22.5" hidden="1" outlineLevel="2" x14ac:dyDescent="0.2">
      <c r="A617" s="107" t="s">
        <v>138</v>
      </c>
      <c r="B617" s="100" t="s">
        <v>16</v>
      </c>
      <c r="C617" s="100" t="s">
        <v>129</v>
      </c>
      <c r="D617" s="98">
        <v>234611.31</v>
      </c>
      <c r="E617" s="98">
        <v>234611.31</v>
      </c>
    </row>
    <row r="618" spans="1:5" ht="22.5" hidden="1" outlineLevel="1" x14ac:dyDescent="0.2">
      <c r="A618" s="105" t="s">
        <v>138</v>
      </c>
      <c r="B618" s="99" t="s">
        <v>17</v>
      </c>
      <c r="C618" s="99"/>
      <c r="D618" s="106">
        <v>3974299.18</v>
      </c>
      <c r="E618" s="106">
        <v>3939314.14</v>
      </c>
    </row>
    <row r="619" spans="1:5" ht="22.5" hidden="1" outlineLevel="2" x14ac:dyDescent="0.2">
      <c r="A619" s="107" t="s">
        <v>138</v>
      </c>
      <c r="B619" s="100" t="s">
        <v>17</v>
      </c>
      <c r="C619" s="100" t="s">
        <v>128</v>
      </c>
      <c r="D619" s="98">
        <v>2783388.58</v>
      </c>
      <c r="E619" s="98">
        <v>2783388.58</v>
      </c>
    </row>
    <row r="620" spans="1:5" ht="22.5" hidden="1" outlineLevel="2" x14ac:dyDescent="0.2">
      <c r="A620" s="107" t="s">
        <v>138</v>
      </c>
      <c r="B620" s="100" t="s">
        <v>17</v>
      </c>
      <c r="C620" s="100" t="s">
        <v>129</v>
      </c>
      <c r="D620" s="98">
        <v>756877.59</v>
      </c>
      <c r="E620" s="98">
        <v>756877.59</v>
      </c>
    </row>
    <row r="621" spans="1:5" ht="22.5" hidden="1" outlineLevel="2" x14ac:dyDescent="0.2">
      <c r="A621" s="107" t="s">
        <v>138</v>
      </c>
      <c r="B621" s="100" t="s">
        <v>17</v>
      </c>
      <c r="C621" s="100" t="s">
        <v>156</v>
      </c>
      <c r="D621" s="98">
        <v>28800</v>
      </c>
      <c r="E621" s="98">
        <v>28324.959999999999</v>
      </c>
    </row>
    <row r="622" spans="1:5" ht="22.5" hidden="1" outlineLevel="2" x14ac:dyDescent="0.2">
      <c r="A622" s="107" t="s">
        <v>138</v>
      </c>
      <c r="B622" s="100" t="s">
        <v>17</v>
      </c>
      <c r="C622" s="100" t="s">
        <v>157</v>
      </c>
      <c r="D622" s="98">
        <v>250000</v>
      </c>
      <c r="E622" s="98">
        <v>250000</v>
      </c>
    </row>
    <row r="623" spans="1:5" ht="22.5" hidden="1" outlineLevel="2" x14ac:dyDescent="0.2">
      <c r="A623" s="107" t="s">
        <v>138</v>
      </c>
      <c r="B623" s="100" t="s">
        <v>17</v>
      </c>
      <c r="C623" s="100" t="s">
        <v>158</v>
      </c>
      <c r="D623" s="98">
        <v>5000</v>
      </c>
      <c r="E623" s="98">
        <v>5000</v>
      </c>
    </row>
    <row r="624" spans="1:5" ht="22.5" hidden="1" outlineLevel="2" x14ac:dyDescent="0.2">
      <c r="A624" s="107" t="s">
        <v>138</v>
      </c>
      <c r="B624" s="100" t="s">
        <v>17</v>
      </c>
      <c r="C624" s="100" t="s">
        <v>159</v>
      </c>
      <c r="D624" s="98">
        <v>12045</v>
      </c>
      <c r="E624" s="98">
        <v>12045</v>
      </c>
    </row>
    <row r="625" spans="1:5" ht="22.5" hidden="1" outlineLevel="2" x14ac:dyDescent="0.2">
      <c r="A625" s="107" t="s">
        <v>138</v>
      </c>
      <c r="B625" s="100" t="s">
        <v>17</v>
      </c>
      <c r="C625" s="100" t="s">
        <v>160</v>
      </c>
      <c r="D625" s="98">
        <v>2933.88</v>
      </c>
      <c r="E625" s="98">
        <v>2933.88</v>
      </c>
    </row>
    <row r="626" spans="1:5" ht="22.5" hidden="1" outlineLevel="2" x14ac:dyDescent="0.2">
      <c r="A626" s="107" t="s">
        <v>138</v>
      </c>
      <c r="B626" s="100" t="s">
        <v>17</v>
      </c>
      <c r="C626" s="100" t="s">
        <v>161</v>
      </c>
      <c r="D626" s="114">
        <v>1056.48</v>
      </c>
      <c r="E626" s="114">
        <v>1056.48</v>
      </c>
    </row>
    <row r="627" spans="1:5" ht="22.5" hidden="1" outlineLevel="2" x14ac:dyDescent="0.2">
      <c r="A627" s="107" t="s">
        <v>138</v>
      </c>
      <c r="B627" s="100" t="s">
        <v>17</v>
      </c>
      <c r="C627" s="100" t="s">
        <v>162</v>
      </c>
      <c r="D627" s="98">
        <v>14947.65</v>
      </c>
      <c r="E627" s="98">
        <v>14947.65</v>
      </c>
    </row>
    <row r="628" spans="1:5" ht="22.5" hidden="1" outlineLevel="2" x14ac:dyDescent="0.2">
      <c r="A628" s="107" t="s">
        <v>138</v>
      </c>
      <c r="B628" s="100" t="s">
        <v>17</v>
      </c>
      <c r="C628" s="100" t="s">
        <v>177</v>
      </c>
      <c r="D628" s="98">
        <v>10000</v>
      </c>
      <c r="E628" s="98">
        <v>10000</v>
      </c>
    </row>
    <row r="629" spans="1:5" ht="22.5" hidden="1" outlineLevel="2" x14ac:dyDescent="0.2">
      <c r="A629" s="107" t="s">
        <v>138</v>
      </c>
      <c r="B629" s="100" t="s">
        <v>17</v>
      </c>
      <c r="C629" s="100" t="s">
        <v>168</v>
      </c>
      <c r="D629" s="98">
        <v>1500</v>
      </c>
      <c r="E629" s="98">
        <v>1500</v>
      </c>
    </row>
    <row r="630" spans="1:5" ht="22.5" hidden="1" outlineLevel="2" x14ac:dyDescent="0.2">
      <c r="A630" s="107" t="s">
        <v>138</v>
      </c>
      <c r="B630" s="100" t="s">
        <v>17</v>
      </c>
      <c r="C630" s="100" t="s">
        <v>164</v>
      </c>
      <c r="D630" s="98">
        <v>97750</v>
      </c>
      <c r="E630" s="98">
        <v>63240</v>
      </c>
    </row>
    <row r="631" spans="1:5" ht="22.5" hidden="1" outlineLevel="2" x14ac:dyDescent="0.2">
      <c r="A631" s="107" t="s">
        <v>138</v>
      </c>
      <c r="B631" s="100" t="s">
        <v>17</v>
      </c>
      <c r="C631" s="100" t="s">
        <v>165</v>
      </c>
      <c r="D631" s="98">
        <v>10000</v>
      </c>
      <c r="E631" s="98">
        <v>10000</v>
      </c>
    </row>
    <row r="632" spans="1:5" ht="22.5" hidden="1" outlineLevel="1" x14ac:dyDescent="0.2">
      <c r="A632" s="105" t="s">
        <v>138</v>
      </c>
      <c r="B632" s="99" t="s">
        <v>45</v>
      </c>
      <c r="C632" s="99"/>
      <c r="D632" s="106">
        <v>18000</v>
      </c>
      <c r="E632" s="106">
        <v>0</v>
      </c>
    </row>
    <row r="633" spans="1:5" ht="22.5" hidden="1" outlineLevel="2" x14ac:dyDescent="0.2">
      <c r="A633" s="107" t="s">
        <v>138</v>
      </c>
      <c r="B633" s="100" t="s">
        <v>45</v>
      </c>
      <c r="C633" s="100" t="s">
        <v>166</v>
      </c>
      <c r="D633" s="98">
        <v>18000</v>
      </c>
      <c r="E633" s="98">
        <v>0</v>
      </c>
    </row>
    <row r="634" spans="1:5" ht="22.5" hidden="1" outlineLevel="1" x14ac:dyDescent="0.2">
      <c r="A634" s="105" t="s">
        <v>138</v>
      </c>
      <c r="B634" s="99" t="s">
        <v>61</v>
      </c>
      <c r="C634" s="99"/>
      <c r="D634" s="106">
        <v>3564</v>
      </c>
      <c r="E634" s="106">
        <v>3564</v>
      </c>
    </row>
    <row r="635" spans="1:5" ht="22.5" hidden="1" outlineLevel="2" x14ac:dyDescent="0.2">
      <c r="A635" s="107" t="s">
        <v>138</v>
      </c>
      <c r="B635" s="100" t="s">
        <v>61</v>
      </c>
      <c r="C635" s="100" t="s">
        <v>172</v>
      </c>
      <c r="D635" s="98">
        <v>2864</v>
      </c>
      <c r="E635" s="98">
        <v>2864</v>
      </c>
    </row>
    <row r="636" spans="1:5" ht="22.5" hidden="1" outlineLevel="2" x14ac:dyDescent="0.2">
      <c r="A636" s="107" t="s">
        <v>138</v>
      </c>
      <c r="B636" s="100" t="s">
        <v>61</v>
      </c>
      <c r="C636" s="100" t="s">
        <v>165</v>
      </c>
      <c r="D636" s="98">
        <v>700</v>
      </c>
      <c r="E636" s="98">
        <v>700</v>
      </c>
    </row>
    <row r="637" spans="1:5" ht="22.5" hidden="1" outlineLevel="1" collapsed="1" x14ac:dyDescent="0.2">
      <c r="A637" s="105" t="s">
        <v>138</v>
      </c>
      <c r="B637" s="99" t="s">
        <v>35</v>
      </c>
      <c r="C637" s="99"/>
      <c r="D637" s="106">
        <v>134100</v>
      </c>
      <c r="E637" s="106">
        <v>134100</v>
      </c>
    </row>
    <row r="638" spans="1:5" ht="22.5" hidden="1" outlineLevel="2" x14ac:dyDescent="0.2">
      <c r="A638" s="107" t="s">
        <v>138</v>
      </c>
      <c r="B638" s="100" t="s">
        <v>35</v>
      </c>
      <c r="C638" s="100" t="s">
        <v>128</v>
      </c>
      <c r="D638" s="98">
        <v>93154.19</v>
      </c>
      <c r="E638" s="98">
        <v>93154.19</v>
      </c>
    </row>
    <row r="639" spans="1:5" ht="22.5" hidden="1" outlineLevel="2" x14ac:dyDescent="0.2">
      <c r="A639" s="107" t="s">
        <v>138</v>
      </c>
      <c r="B639" s="100" t="s">
        <v>35</v>
      </c>
      <c r="C639" s="100" t="s">
        <v>129</v>
      </c>
      <c r="D639" s="98">
        <v>28145.81</v>
      </c>
      <c r="E639" s="98">
        <v>28145.81</v>
      </c>
    </row>
    <row r="640" spans="1:5" ht="22.5" hidden="1" outlineLevel="2" x14ac:dyDescent="0.2">
      <c r="A640" s="107" t="s">
        <v>138</v>
      </c>
      <c r="B640" s="100" t="s">
        <v>35</v>
      </c>
      <c r="C640" s="100" t="s">
        <v>168</v>
      </c>
      <c r="D640" s="98">
        <v>500</v>
      </c>
      <c r="E640" s="98">
        <v>500</v>
      </c>
    </row>
    <row r="641" spans="1:5" ht="22.5" hidden="1" outlineLevel="2" x14ac:dyDescent="0.2">
      <c r="A641" s="107" t="s">
        <v>138</v>
      </c>
      <c r="B641" s="100" t="s">
        <v>35</v>
      </c>
      <c r="C641" s="100" t="s">
        <v>165</v>
      </c>
      <c r="D641" s="98">
        <v>12300</v>
      </c>
      <c r="E641" s="98">
        <v>12300</v>
      </c>
    </row>
    <row r="642" spans="1:5" ht="22.5" hidden="1" outlineLevel="1" x14ac:dyDescent="0.2">
      <c r="A642" s="105" t="s">
        <v>138</v>
      </c>
      <c r="B642" s="99" t="s">
        <v>60</v>
      </c>
      <c r="C642" s="99"/>
      <c r="D642" s="106">
        <v>1000</v>
      </c>
      <c r="E642" s="106">
        <v>1000</v>
      </c>
    </row>
    <row r="643" spans="1:5" ht="22.5" hidden="1" outlineLevel="2" x14ac:dyDescent="0.2">
      <c r="A643" s="107" t="s">
        <v>138</v>
      </c>
      <c r="B643" s="100" t="s">
        <v>60</v>
      </c>
      <c r="C643" s="100" t="s">
        <v>165</v>
      </c>
      <c r="D643" s="98">
        <v>1000</v>
      </c>
      <c r="E643" s="98">
        <v>1000</v>
      </c>
    </row>
    <row r="644" spans="1:5" ht="22.5" hidden="1" outlineLevel="1" x14ac:dyDescent="0.2">
      <c r="A644" s="105" t="s">
        <v>138</v>
      </c>
      <c r="B644" s="99" t="s">
        <v>65</v>
      </c>
      <c r="C644" s="99"/>
      <c r="D644" s="106">
        <v>2862628.56</v>
      </c>
      <c r="E644" s="106">
        <v>2143451.23</v>
      </c>
    </row>
    <row r="645" spans="1:5" ht="22.5" hidden="1" outlineLevel="2" x14ac:dyDescent="0.2">
      <c r="A645" s="107" t="s">
        <v>138</v>
      </c>
      <c r="B645" s="100" t="s">
        <v>65</v>
      </c>
      <c r="C645" s="100" t="s">
        <v>157</v>
      </c>
      <c r="D645" s="98">
        <v>270000</v>
      </c>
      <c r="E645" s="98">
        <v>270000</v>
      </c>
    </row>
    <row r="646" spans="1:5" ht="22.5" hidden="1" outlineLevel="2" x14ac:dyDescent="0.2">
      <c r="A646" s="107" t="s">
        <v>138</v>
      </c>
      <c r="B646" s="100" t="s">
        <v>65</v>
      </c>
      <c r="C646" s="100" t="s">
        <v>158</v>
      </c>
      <c r="D646" s="98">
        <v>2570322.88</v>
      </c>
      <c r="E646" s="98">
        <v>1851145.55</v>
      </c>
    </row>
    <row r="647" spans="1:5" ht="22.5" hidden="1" outlineLevel="2" x14ac:dyDescent="0.2">
      <c r="A647" s="107" t="s">
        <v>138</v>
      </c>
      <c r="B647" s="100" t="s">
        <v>65</v>
      </c>
      <c r="C647" s="100" t="s">
        <v>159</v>
      </c>
      <c r="D647" s="98">
        <v>22305.68</v>
      </c>
      <c r="E647" s="98">
        <v>22305.68</v>
      </c>
    </row>
    <row r="648" spans="1:5" ht="22.5" hidden="1" outlineLevel="1" x14ac:dyDescent="0.2">
      <c r="A648" s="105" t="s">
        <v>138</v>
      </c>
      <c r="B648" s="99" t="s">
        <v>74</v>
      </c>
      <c r="C648" s="99"/>
      <c r="D648" s="106">
        <v>311769.5</v>
      </c>
      <c r="E648" s="106">
        <v>311769.5</v>
      </c>
    </row>
    <row r="649" spans="1:5" ht="22.5" hidden="1" outlineLevel="2" x14ac:dyDescent="0.2">
      <c r="A649" s="107" t="s">
        <v>138</v>
      </c>
      <c r="B649" s="100" t="s">
        <v>74</v>
      </c>
      <c r="C649" s="100" t="s">
        <v>159</v>
      </c>
      <c r="D649" s="98">
        <v>311769.5</v>
      </c>
      <c r="E649" s="98">
        <v>311769.5</v>
      </c>
    </row>
    <row r="650" spans="1:5" ht="22.5" hidden="1" outlineLevel="1" x14ac:dyDescent="0.2">
      <c r="A650" s="105" t="s">
        <v>138</v>
      </c>
      <c r="B650" s="99" t="s">
        <v>38</v>
      </c>
      <c r="C650" s="99"/>
      <c r="D650" s="106">
        <v>62494.89</v>
      </c>
      <c r="E650" s="106">
        <v>62494.89</v>
      </c>
    </row>
    <row r="651" spans="1:5" ht="22.5" hidden="1" outlineLevel="2" x14ac:dyDescent="0.2">
      <c r="A651" s="107" t="s">
        <v>138</v>
      </c>
      <c r="B651" s="100" t="s">
        <v>38</v>
      </c>
      <c r="C651" s="100" t="s">
        <v>158</v>
      </c>
      <c r="D651" s="98">
        <v>62494.89</v>
      </c>
      <c r="E651" s="98">
        <v>62494.89</v>
      </c>
    </row>
    <row r="652" spans="1:5" ht="22.5" hidden="1" outlineLevel="1" x14ac:dyDescent="0.2">
      <c r="A652" s="105" t="s">
        <v>138</v>
      </c>
      <c r="B652" s="99" t="s">
        <v>22</v>
      </c>
      <c r="C652" s="99"/>
      <c r="D652" s="106">
        <v>195000</v>
      </c>
      <c r="E652" s="106">
        <v>97500</v>
      </c>
    </row>
    <row r="653" spans="1:5" ht="22.5" hidden="1" outlineLevel="2" x14ac:dyDescent="0.2">
      <c r="A653" s="107" t="s">
        <v>138</v>
      </c>
      <c r="B653" s="100" t="s">
        <v>22</v>
      </c>
      <c r="C653" s="100" t="s">
        <v>159</v>
      </c>
      <c r="D653" s="98">
        <v>195000</v>
      </c>
      <c r="E653" s="98">
        <v>97500</v>
      </c>
    </row>
    <row r="654" spans="1:5" ht="22.5" hidden="1" outlineLevel="1" x14ac:dyDescent="0.2">
      <c r="A654" s="105" t="s">
        <v>138</v>
      </c>
      <c r="B654" s="99" t="s">
        <v>40</v>
      </c>
      <c r="C654" s="99"/>
      <c r="D654" s="106">
        <v>400402.67</v>
      </c>
      <c r="E654" s="106">
        <v>381555.51</v>
      </c>
    </row>
    <row r="655" spans="1:5" ht="22.5" hidden="1" outlineLevel="2" x14ac:dyDescent="0.2">
      <c r="A655" s="107" t="s">
        <v>138</v>
      </c>
      <c r="B655" s="100" t="s">
        <v>40</v>
      </c>
      <c r="C655" s="100" t="s">
        <v>159</v>
      </c>
      <c r="D655" s="98">
        <v>304402.67</v>
      </c>
      <c r="E655" s="98">
        <v>285555.51</v>
      </c>
    </row>
    <row r="656" spans="1:5" ht="22.5" hidden="1" outlineLevel="2" x14ac:dyDescent="0.2">
      <c r="A656" s="107" t="s">
        <v>138</v>
      </c>
      <c r="B656" s="100" t="s">
        <v>40</v>
      </c>
      <c r="C656" s="100" t="s">
        <v>168</v>
      </c>
      <c r="D656" s="98">
        <v>96000</v>
      </c>
      <c r="E656" s="98">
        <v>96000</v>
      </c>
    </row>
    <row r="657" spans="1:5" ht="22.5" hidden="1" outlineLevel="1" x14ac:dyDescent="0.2">
      <c r="A657" s="105" t="s">
        <v>138</v>
      </c>
      <c r="B657" s="99" t="s">
        <v>178</v>
      </c>
      <c r="C657" s="99"/>
      <c r="D657" s="106">
        <v>3155652.5</v>
      </c>
      <c r="E657" s="106">
        <v>0</v>
      </c>
    </row>
    <row r="658" spans="1:5" ht="22.5" hidden="1" outlineLevel="2" x14ac:dyDescent="0.2">
      <c r="A658" s="107" t="s">
        <v>138</v>
      </c>
      <c r="B658" s="100" t="s">
        <v>178</v>
      </c>
      <c r="C658" s="100" t="s">
        <v>158</v>
      </c>
      <c r="D658" s="98">
        <v>3155652.5</v>
      </c>
      <c r="E658" s="98">
        <v>0</v>
      </c>
    </row>
    <row r="659" spans="1:5" ht="22.5" hidden="1" outlineLevel="1" x14ac:dyDescent="0.2">
      <c r="A659" s="105" t="s">
        <v>138</v>
      </c>
      <c r="B659" s="99" t="s">
        <v>71</v>
      </c>
      <c r="C659" s="99"/>
      <c r="D659" s="106">
        <v>12000</v>
      </c>
      <c r="E659" s="106">
        <v>12000</v>
      </c>
    </row>
    <row r="660" spans="1:5" ht="22.5" hidden="1" outlineLevel="2" x14ac:dyDescent="0.2">
      <c r="A660" s="107" t="s">
        <v>138</v>
      </c>
      <c r="B660" s="100" t="s">
        <v>71</v>
      </c>
      <c r="C660" s="100" t="s">
        <v>159</v>
      </c>
      <c r="D660" s="98">
        <v>12000</v>
      </c>
      <c r="E660" s="98">
        <v>12000</v>
      </c>
    </row>
    <row r="661" spans="1:5" ht="22.5" hidden="1" outlineLevel="1" x14ac:dyDescent="0.2">
      <c r="A661" s="105" t="s">
        <v>138</v>
      </c>
      <c r="B661" s="99" t="s">
        <v>26</v>
      </c>
      <c r="C661" s="99"/>
      <c r="D661" s="106">
        <v>10756725.640000001</v>
      </c>
      <c r="E661" s="106">
        <v>10528918.439999999</v>
      </c>
    </row>
    <row r="662" spans="1:5" ht="22.5" hidden="1" outlineLevel="2" x14ac:dyDescent="0.2">
      <c r="A662" s="107" t="s">
        <v>138</v>
      </c>
      <c r="B662" s="100" t="s">
        <v>26</v>
      </c>
      <c r="C662" s="100" t="s">
        <v>128</v>
      </c>
      <c r="D662" s="98">
        <v>3428043.01</v>
      </c>
      <c r="E662" s="98">
        <v>3425275.04</v>
      </c>
    </row>
    <row r="663" spans="1:5" ht="22.5" hidden="1" outlineLevel="2" x14ac:dyDescent="0.2">
      <c r="A663" s="107" t="s">
        <v>138</v>
      </c>
      <c r="B663" s="100" t="s">
        <v>26</v>
      </c>
      <c r="C663" s="100" t="s">
        <v>129</v>
      </c>
      <c r="D663" s="98">
        <v>951484.23</v>
      </c>
      <c r="E663" s="98">
        <v>951484.23</v>
      </c>
    </row>
    <row r="664" spans="1:5" ht="22.5" hidden="1" outlineLevel="2" x14ac:dyDescent="0.2">
      <c r="A664" s="107" t="s">
        <v>138</v>
      </c>
      <c r="B664" s="100" t="s">
        <v>26</v>
      </c>
      <c r="C664" s="100" t="s">
        <v>156</v>
      </c>
      <c r="D664" s="98">
        <v>12600</v>
      </c>
      <c r="E664" s="98">
        <v>12600</v>
      </c>
    </row>
    <row r="665" spans="1:5" ht="22.5" hidden="1" outlineLevel="2" x14ac:dyDescent="0.2">
      <c r="A665" s="107" t="s">
        <v>138</v>
      </c>
      <c r="B665" s="100" t="s">
        <v>26</v>
      </c>
      <c r="C665" s="100" t="s">
        <v>157</v>
      </c>
      <c r="D665" s="98">
        <v>580000</v>
      </c>
      <c r="E665" s="98">
        <v>362453.03</v>
      </c>
    </row>
    <row r="666" spans="1:5" ht="22.5" hidden="1" outlineLevel="2" x14ac:dyDescent="0.2">
      <c r="A666" s="107" t="s">
        <v>138</v>
      </c>
      <c r="B666" s="100" t="s">
        <v>26</v>
      </c>
      <c r="C666" s="100" t="s">
        <v>158</v>
      </c>
      <c r="D666" s="98">
        <v>183311.09</v>
      </c>
      <c r="E666" s="98">
        <v>175818.83</v>
      </c>
    </row>
    <row r="667" spans="1:5" ht="22.5" hidden="1" outlineLevel="2" x14ac:dyDescent="0.2">
      <c r="A667" s="107" t="s">
        <v>138</v>
      </c>
      <c r="B667" s="100" t="s">
        <v>26</v>
      </c>
      <c r="C667" s="100" t="s">
        <v>159</v>
      </c>
      <c r="D667" s="98">
        <v>390660</v>
      </c>
      <c r="E667" s="98">
        <v>390660</v>
      </c>
    </row>
    <row r="668" spans="1:5" ht="22.5" hidden="1" outlineLevel="2" x14ac:dyDescent="0.2">
      <c r="A668" s="107" t="s">
        <v>138</v>
      </c>
      <c r="B668" s="100" t="s">
        <v>26</v>
      </c>
      <c r="C668" s="100" t="s">
        <v>161</v>
      </c>
      <c r="D668" s="114">
        <v>8853.93</v>
      </c>
      <c r="E668" s="114">
        <v>8853.93</v>
      </c>
    </row>
    <row r="669" spans="1:5" ht="22.5" hidden="1" outlineLevel="2" x14ac:dyDescent="0.2">
      <c r="A669" s="107" t="s">
        <v>138</v>
      </c>
      <c r="B669" s="100" t="s">
        <v>26</v>
      </c>
      <c r="C669" s="100" t="s">
        <v>162</v>
      </c>
      <c r="D669" s="98">
        <v>8877.07</v>
      </c>
      <c r="E669" s="98">
        <v>8877.07</v>
      </c>
    </row>
    <row r="670" spans="1:5" ht="22.5" hidden="1" outlineLevel="2" x14ac:dyDescent="0.2">
      <c r="A670" s="107" t="s">
        <v>138</v>
      </c>
      <c r="B670" s="100" t="s">
        <v>26</v>
      </c>
      <c r="C670" s="100" t="s">
        <v>176</v>
      </c>
      <c r="D670" s="98">
        <v>4.87</v>
      </c>
      <c r="E670" s="98">
        <v>4.87</v>
      </c>
    </row>
    <row r="671" spans="1:5" ht="22.5" hidden="1" outlineLevel="2" x14ac:dyDescent="0.2">
      <c r="A671" s="107" t="s">
        <v>138</v>
      </c>
      <c r="B671" s="100" t="s">
        <v>26</v>
      </c>
      <c r="C671" s="100" t="s">
        <v>168</v>
      </c>
      <c r="D671" s="98">
        <v>5133621.4400000004</v>
      </c>
      <c r="E671" s="98">
        <v>5133621.4400000004</v>
      </c>
    </row>
    <row r="672" spans="1:5" ht="22.5" hidden="1" outlineLevel="2" x14ac:dyDescent="0.2">
      <c r="A672" s="107" t="s">
        <v>138</v>
      </c>
      <c r="B672" s="100" t="s">
        <v>26</v>
      </c>
      <c r="C672" s="100" t="s">
        <v>169</v>
      </c>
      <c r="D672" s="98">
        <v>4400</v>
      </c>
      <c r="E672" s="98">
        <v>4400</v>
      </c>
    </row>
    <row r="673" spans="1:5" ht="22.5" hidden="1" outlineLevel="2" x14ac:dyDescent="0.2">
      <c r="A673" s="107" t="s">
        <v>138</v>
      </c>
      <c r="B673" s="100" t="s">
        <v>26</v>
      </c>
      <c r="C673" s="100" t="s">
        <v>165</v>
      </c>
      <c r="D673" s="98">
        <v>54870</v>
      </c>
      <c r="E673" s="98">
        <v>54870</v>
      </c>
    </row>
    <row r="674" spans="1:5" ht="22.5" hidden="1" outlineLevel="1" x14ac:dyDescent="0.2">
      <c r="A674" s="105" t="s">
        <v>138</v>
      </c>
      <c r="B674" s="99" t="s">
        <v>42</v>
      </c>
      <c r="C674" s="99"/>
      <c r="D674" s="106">
        <v>428890.17</v>
      </c>
      <c r="E674" s="106">
        <v>428890.17</v>
      </c>
    </row>
    <row r="675" spans="1:5" ht="22.5" hidden="1" outlineLevel="2" x14ac:dyDescent="0.2">
      <c r="A675" s="107" t="s">
        <v>138</v>
      </c>
      <c r="B675" s="100" t="s">
        <v>42</v>
      </c>
      <c r="C675" s="100" t="s">
        <v>171</v>
      </c>
      <c r="D675" s="98">
        <v>428890.17</v>
      </c>
      <c r="E675" s="98">
        <v>428890.17</v>
      </c>
    </row>
    <row r="676" spans="1:5" ht="22.5" hidden="1" outlineLevel="1" x14ac:dyDescent="0.2">
      <c r="A676" s="105" t="s">
        <v>138</v>
      </c>
      <c r="B676" s="99" t="s">
        <v>67</v>
      </c>
      <c r="C676" s="99"/>
      <c r="D676" s="106">
        <v>91903.89</v>
      </c>
      <c r="E676" s="106">
        <v>91903.89</v>
      </c>
    </row>
    <row r="677" spans="1:5" ht="22.5" hidden="1" outlineLevel="2" x14ac:dyDescent="0.2">
      <c r="A677" s="107" t="s">
        <v>138</v>
      </c>
      <c r="B677" s="100" t="s">
        <v>67</v>
      </c>
      <c r="C677" s="100" t="s">
        <v>168</v>
      </c>
      <c r="D677" s="98">
        <v>91903.89</v>
      </c>
      <c r="E677" s="98">
        <v>91903.89</v>
      </c>
    </row>
    <row r="678" spans="1:5" ht="22.5" hidden="1" outlineLevel="1" x14ac:dyDescent="0.2">
      <c r="A678" s="105" t="s">
        <v>138</v>
      </c>
      <c r="B678" s="99" t="s">
        <v>54</v>
      </c>
      <c r="C678" s="99"/>
      <c r="D678" s="106">
        <v>2000</v>
      </c>
      <c r="E678" s="106">
        <v>0</v>
      </c>
    </row>
    <row r="679" spans="1:5" ht="22.5" hidden="1" outlineLevel="2" x14ac:dyDescent="0.2">
      <c r="A679" s="107" t="s">
        <v>138</v>
      </c>
      <c r="B679" s="100" t="s">
        <v>54</v>
      </c>
      <c r="C679" s="100" t="s">
        <v>173</v>
      </c>
      <c r="D679" s="98">
        <v>2000</v>
      </c>
      <c r="E679" s="98">
        <v>0</v>
      </c>
    </row>
    <row r="680" spans="1:5" ht="22.5" hidden="1" outlineLevel="1" x14ac:dyDescent="0.2">
      <c r="A680" s="105" t="s">
        <v>138</v>
      </c>
      <c r="B680" s="99" t="s">
        <v>174</v>
      </c>
      <c r="C680" s="99"/>
      <c r="D680" s="106">
        <v>3833316.57</v>
      </c>
      <c r="E680" s="106">
        <v>3833316.57</v>
      </c>
    </row>
    <row r="681" spans="1:5" ht="22.5" hidden="1" outlineLevel="2" x14ac:dyDescent="0.2">
      <c r="A681" s="107" t="s">
        <v>138</v>
      </c>
      <c r="B681" s="100" t="s">
        <v>174</v>
      </c>
      <c r="C681" s="100" t="s">
        <v>175</v>
      </c>
      <c r="D681" s="98">
        <v>3833316.57</v>
      </c>
      <c r="E681" s="98">
        <v>3833316.57</v>
      </c>
    </row>
    <row r="682" spans="1:5" ht="22.5" hidden="1" collapsed="1" x14ac:dyDescent="0.2">
      <c r="A682" s="105" t="s">
        <v>139</v>
      </c>
      <c r="B682" s="99"/>
      <c r="C682" s="99"/>
      <c r="D682" s="106">
        <v>21287810.41</v>
      </c>
      <c r="E682" s="106">
        <v>21034367.899999999</v>
      </c>
    </row>
    <row r="683" spans="1:5" ht="22.5" hidden="1" outlineLevel="1" x14ac:dyDescent="0.2">
      <c r="A683" s="105" t="s">
        <v>139</v>
      </c>
      <c r="B683" s="99" t="s">
        <v>16</v>
      </c>
      <c r="C683" s="99"/>
      <c r="D683" s="106">
        <v>950759.23</v>
      </c>
      <c r="E683" s="106">
        <v>950759.23</v>
      </c>
    </row>
    <row r="684" spans="1:5" ht="22.5" hidden="1" outlineLevel="2" x14ac:dyDescent="0.2">
      <c r="A684" s="107" t="s">
        <v>139</v>
      </c>
      <c r="B684" s="100" t="s">
        <v>16</v>
      </c>
      <c r="C684" s="100" t="s">
        <v>128</v>
      </c>
      <c r="D684" s="98">
        <v>733601.03</v>
      </c>
      <c r="E684" s="98">
        <v>733601.03</v>
      </c>
    </row>
    <row r="685" spans="1:5" ht="22.5" hidden="1" outlineLevel="2" x14ac:dyDescent="0.2">
      <c r="A685" s="107" t="s">
        <v>139</v>
      </c>
      <c r="B685" s="100" t="s">
        <v>16</v>
      </c>
      <c r="C685" s="100" t="s">
        <v>129</v>
      </c>
      <c r="D685" s="98">
        <v>217158.2</v>
      </c>
      <c r="E685" s="98">
        <v>217158.2</v>
      </c>
    </row>
    <row r="686" spans="1:5" ht="22.5" hidden="1" outlineLevel="1" x14ac:dyDescent="0.2">
      <c r="A686" s="105" t="s">
        <v>139</v>
      </c>
      <c r="B686" s="99" t="s">
        <v>17</v>
      </c>
      <c r="C686" s="99"/>
      <c r="D686" s="106">
        <v>3711767.09</v>
      </c>
      <c r="E686" s="106">
        <v>3711767.09</v>
      </c>
    </row>
    <row r="687" spans="1:5" ht="22.5" hidden="1" outlineLevel="2" x14ac:dyDescent="0.2">
      <c r="A687" s="107" t="s">
        <v>139</v>
      </c>
      <c r="B687" s="100" t="s">
        <v>17</v>
      </c>
      <c r="C687" s="100" t="s">
        <v>128</v>
      </c>
      <c r="D687" s="98">
        <v>2500387.5499999998</v>
      </c>
      <c r="E687" s="98">
        <v>2500387.5499999998</v>
      </c>
    </row>
    <row r="688" spans="1:5" ht="22.5" hidden="1" outlineLevel="2" x14ac:dyDescent="0.2">
      <c r="A688" s="107" t="s">
        <v>139</v>
      </c>
      <c r="B688" s="100" t="s">
        <v>17</v>
      </c>
      <c r="C688" s="100" t="s">
        <v>155</v>
      </c>
      <c r="D688" s="98">
        <v>300</v>
      </c>
      <c r="E688" s="98">
        <v>300</v>
      </c>
    </row>
    <row r="689" spans="1:5" ht="22.5" hidden="1" outlineLevel="2" x14ac:dyDescent="0.2">
      <c r="A689" s="107" t="s">
        <v>139</v>
      </c>
      <c r="B689" s="100" t="s">
        <v>17</v>
      </c>
      <c r="C689" s="100" t="s">
        <v>129</v>
      </c>
      <c r="D689" s="98">
        <v>712458.23</v>
      </c>
      <c r="E689" s="98">
        <v>712458.23</v>
      </c>
    </row>
    <row r="690" spans="1:5" ht="22.5" hidden="1" outlineLevel="2" x14ac:dyDescent="0.2">
      <c r="A690" s="107" t="s">
        <v>139</v>
      </c>
      <c r="B690" s="100" t="s">
        <v>17</v>
      </c>
      <c r="C690" s="100" t="s">
        <v>156</v>
      </c>
      <c r="D690" s="98">
        <v>24000</v>
      </c>
      <c r="E690" s="98">
        <v>24000</v>
      </c>
    </row>
    <row r="691" spans="1:5" ht="22.5" hidden="1" outlineLevel="2" x14ac:dyDescent="0.2">
      <c r="A691" s="107" t="s">
        <v>139</v>
      </c>
      <c r="B691" s="100" t="s">
        <v>17</v>
      </c>
      <c r="C691" s="100" t="s">
        <v>157</v>
      </c>
      <c r="D691" s="98">
        <v>161713.42000000001</v>
      </c>
      <c r="E691" s="98">
        <v>161713.42000000001</v>
      </c>
    </row>
    <row r="692" spans="1:5" ht="22.5" hidden="1" outlineLevel="2" x14ac:dyDescent="0.2">
      <c r="A692" s="107" t="s">
        <v>139</v>
      </c>
      <c r="B692" s="100" t="s">
        <v>17</v>
      </c>
      <c r="C692" s="100" t="s">
        <v>158</v>
      </c>
      <c r="D692" s="98">
        <v>13805.56</v>
      </c>
      <c r="E692" s="98">
        <v>13805.56</v>
      </c>
    </row>
    <row r="693" spans="1:5" ht="22.5" hidden="1" outlineLevel="2" x14ac:dyDescent="0.2">
      <c r="A693" s="107" t="s">
        <v>139</v>
      </c>
      <c r="B693" s="100" t="s">
        <v>17</v>
      </c>
      <c r="C693" s="100" t="s">
        <v>159</v>
      </c>
      <c r="D693" s="98">
        <v>47400</v>
      </c>
      <c r="E693" s="98">
        <v>47400</v>
      </c>
    </row>
    <row r="694" spans="1:5" ht="22.5" hidden="1" outlineLevel="2" x14ac:dyDescent="0.2">
      <c r="A694" s="107" t="s">
        <v>139</v>
      </c>
      <c r="B694" s="100" t="s">
        <v>17</v>
      </c>
      <c r="C694" s="100" t="s">
        <v>160</v>
      </c>
      <c r="D694" s="98">
        <v>6539.17</v>
      </c>
      <c r="E694" s="98">
        <v>6539.17</v>
      </c>
    </row>
    <row r="695" spans="1:5" ht="22.5" hidden="1" outlineLevel="2" x14ac:dyDescent="0.2">
      <c r="A695" s="107" t="s">
        <v>139</v>
      </c>
      <c r="B695" s="100" t="s">
        <v>17</v>
      </c>
      <c r="C695" s="100" t="s">
        <v>161</v>
      </c>
      <c r="D695" s="114">
        <v>2810.91</v>
      </c>
      <c r="E695" s="114">
        <v>2810.91</v>
      </c>
    </row>
    <row r="696" spans="1:5" ht="22.5" hidden="1" outlineLevel="2" x14ac:dyDescent="0.2">
      <c r="A696" s="107" t="s">
        <v>139</v>
      </c>
      <c r="B696" s="100" t="s">
        <v>17</v>
      </c>
      <c r="C696" s="100" t="s">
        <v>162</v>
      </c>
      <c r="D696" s="98">
        <v>35508.07</v>
      </c>
      <c r="E696" s="98">
        <v>35508.07</v>
      </c>
    </row>
    <row r="697" spans="1:5" ht="22.5" hidden="1" outlineLevel="2" x14ac:dyDescent="0.2">
      <c r="A697" s="107" t="s">
        <v>139</v>
      </c>
      <c r="B697" s="100" t="s">
        <v>17</v>
      </c>
      <c r="C697" s="100" t="s">
        <v>163</v>
      </c>
      <c r="D697" s="98">
        <v>501.18</v>
      </c>
      <c r="E697" s="98">
        <v>501.18</v>
      </c>
    </row>
    <row r="698" spans="1:5" ht="22.5" hidden="1" outlineLevel="2" x14ac:dyDescent="0.2">
      <c r="A698" s="107" t="s">
        <v>139</v>
      </c>
      <c r="B698" s="100" t="s">
        <v>17</v>
      </c>
      <c r="C698" s="100" t="s">
        <v>168</v>
      </c>
      <c r="D698" s="98">
        <v>120650</v>
      </c>
      <c r="E698" s="98">
        <v>120650</v>
      </c>
    </row>
    <row r="699" spans="1:5" ht="22.5" hidden="1" outlineLevel="2" x14ac:dyDescent="0.2">
      <c r="A699" s="107" t="s">
        <v>139</v>
      </c>
      <c r="B699" s="100" t="s">
        <v>17</v>
      </c>
      <c r="C699" s="100" t="s">
        <v>164</v>
      </c>
      <c r="D699" s="98">
        <v>55000</v>
      </c>
      <c r="E699" s="98">
        <v>55000</v>
      </c>
    </row>
    <row r="700" spans="1:5" ht="22.5" hidden="1" outlineLevel="2" x14ac:dyDescent="0.2">
      <c r="A700" s="107" t="s">
        <v>139</v>
      </c>
      <c r="B700" s="100" t="s">
        <v>17</v>
      </c>
      <c r="C700" s="100" t="s">
        <v>165</v>
      </c>
      <c r="D700" s="98">
        <v>30693</v>
      </c>
      <c r="E700" s="98">
        <v>30693</v>
      </c>
    </row>
    <row r="701" spans="1:5" ht="22.5" hidden="1" outlineLevel="1" x14ac:dyDescent="0.2">
      <c r="A701" s="105" t="s">
        <v>139</v>
      </c>
      <c r="B701" s="99" t="s">
        <v>45</v>
      </c>
      <c r="C701" s="99"/>
      <c r="D701" s="106">
        <v>2000</v>
      </c>
      <c r="E701" s="106">
        <v>0</v>
      </c>
    </row>
    <row r="702" spans="1:5" ht="22.5" hidden="1" outlineLevel="2" x14ac:dyDescent="0.2">
      <c r="A702" s="107" t="s">
        <v>139</v>
      </c>
      <c r="B702" s="100" t="s">
        <v>45</v>
      </c>
      <c r="C702" s="100" t="s">
        <v>166</v>
      </c>
      <c r="D702" s="98">
        <v>2000</v>
      </c>
      <c r="E702" s="98">
        <v>0</v>
      </c>
    </row>
    <row r="703" spans="1:5" ht="22.5" hidden="1" outlineLevel="1" x14ac:dyDescent="0.2">
      <c r="A703" s="105" t="s">
        <v>139</v>
      </c>
      <c r="B703" s="99" t="s">
        <v>61</v>
      </c>
      <c r="C703" s="99"/>
      <c r="D703" s="106">
        <v>700</v>
      </c>
      <c r="E703" s="106">
        <v>700</v>
      </c>
    </row>
    <row r="704" spans="1:5" ht="22.5" hidden="1" outlineLevel="2" x14ac:dyDescent="0.2">
      <c r="A704" s="107" t="s">
        <v>139</v>
      </c>
      <c r="B704" s="100" t="s">
        <v>61</v>
      </c>
      <c r="C704" s="100" t="s">
        <v>165</v>
      </c>
      <c r="D704" s="98">
        <v>700</v>
      </c>
      <c r="E704" s="98">
        <v>700</v>
      </c>
    </row>
    <row r="705" spans="1:5" ht="22.5" hidden="1" outlineLevel="1" collapsed="1" x14ac:dyDescent="0.2">
      <c r="A705" s="105" t="s">
        <v>139</v>
      </c>
      <c r="B705" s="99" t="s">
        <v>35</v>
      </c>
      <c r="C705" s="99"/>
      <c r="D705" s="106">
        <v>134100</v>
      </c>
      <c r="E705" s="106">
        <v>134100</v>
      </c>
    </row>
    <row r="706" spans="1:5" ht="22.5" hidden="1" outlineLevel="2" x14ac:dyDescent="0.2">
      <c r="A706" s="107" t="s">
        <v>139</v>
      </c>
      <c r="B706" s="100" t="s">
        <v>35</v>
      </c>
      <c r="C706" s="100" t="s">
        <v>128</v>
      </c>
      <c r="D706" s="98">
        <v>93164.36</v>
      </c>
      <c r="E706" s="98">
        <v>93164.36</v>
      </c>
    </row>
    <row r="707" spans="1:5" ht="22.5" hidden="1" outlineLevel="2" x14ac:dyDescent="0.2">
      <c r="A707" s="107" t="s">
        <v>139</v>
      </c>
      <c r="B707" s="100" t="s">
        <v>35</v>
      </c>
      <c r="C707" s="100" t="s">
        <v>129</v>
      </c>
      <c r="D707" s="98">
        <v>28135.64</v>
      </c>
      <c r="E707" s="98">
        <v>28135.64</v>
      </c>
    </row>
    <row r="708" spans="1:5" ht="22.5" hidden="1" outlineLevel="2" x14ac:dyDescent="0.2">
      <c r="A708" s="107" t="s">
        <v>139</v>
      </c>
      <c r="B708" s="100" t="s">
        <v>35</v>
      </c>
      <c r="C708" s="100" t="s">
        <v>168</v>
      </c>
      <c r="D708" s="98">
        <v>4100</v>
      </c>
      <c r="E708" s="98">
        <v>4100</v>
      </c>
    </row>
    <row r="709" spans="1:5" ht="22.5" hidden="1" outlineLevel="2" x14ac:dyDescent="0.2">
      <c r="A709" s="107" t="s">
        <v>139</v>
      </c>
      <c r="B709" s="100" t="s">
        <v>35</v>
      </c>
      <c r="C709" s="100" t="s">
        <v>165</v>
      </c>
      <c r="D709" s="98">
        <v>8700</v>
      </c>
      <c r="E709" s="98">
        <v>8700</v>
      </c>
    </row>
    <row r="710" spans="1:5" ht="22.5" hidden="1" outlineLevel="1" x14ac:dyDescent="0.2">
      <c r="A710" s="105" t="s">
        <v>139</v>
      </c>
      <c r="B710" s="99" t="s">
        <v>60</v>
      </c>
      <c r="C710" s="99"/>
      <c r="D710" s="106">
        <v>27100</v>
      </c>
      <c r="E710" s="106">
        <v>27100</v>
      </c>
    </row>
    <row r="711" spans="1:5" ht="22.5" hidden="1" outlineLevel="2" x14ac:dyDescent="0.2">
      <c r="A711" s="107" t="s">
        <v>139</v>
      </c>
      <c r="B711" s="100" t="s">
        <v>60</v>
      </c>
      <c r="C711" s="100" t="s">
        <v>168</v>
      </c>
      <c r="D711" s="98">
        <v>26100</v>
      </c>
      <c r="E711" s="98">
        <v>26100</v>
      </c>
    </row>
    <row r="712" spans="1:5" ht="22.5" hidden="1" outlineLevel="2" x14ac:dyDescent="0.2">
      <c r="A712" s="107" t="s">
        <v>139</v>
      </c>
      <c r="B712" s="100" t="s">
        <v>60</v>
      </c>
      <c r="C712" s="100" t="s">
        <v>165</v>
      </c>
      <c r="D712" s="98">
        <v>1000</v>
      </c>
      <c r="E712" s="98">
        <v>1000</v>
      </c>
    </row>
    <row r="713" spans="1:5" ht="22.5" hidden="1" outlineLevel="1" x14ac:dyDescent="0.2">
      <c r="A713" s="105" t="s">
        <v>139</v>
      </c>
      <c r="B713" s="99" t="s">
        <v>65</v>
      </c>
      <c r="C713" s="99"/>
      <c r="D713" s="106">
        <v>735319.62</v>
      </c>
      <c r="E713" s="106">
        <v>589972.03</v>
      </c>
    </row>
    <row r="714" spans="1:5" ht="22.5" hidden="1" outlineLevel="2" x14ac:dyDescent="0.2">
      <c r="A714" s="107" t="s">
        <v>139</v>
      </c>
      <c r="B714" s="100" t="s">
        <v>65</v>
      </c>
      <c r="C714" s="100" t="s">
        <v>157</v>
      </c>
      <c r="D714" s="98">
        <v>86359.72</v>
      </c>
      <c r="E714" s="98">
        <v>86359.72</v>
      </c>
    </row>
    <row r="715" spans="1:5" ht="22.5" hidden="1" outlineLevel="2" x14ac:dyDescent="0.2">
      <c r="A715" s="107" t="s">
        <v>139</v>
      </c>
      <c r="B715" s="100" t="s">
        <v>65</v>
      </c>
      <c r="C715" s="100" t="s">
        <v>158</v>
      </c>
      <c r="D715" s="98">
        <v>648959.9</v>
      </c>
      <c r="E715" s="98">
        <v>503612.31</v>
      </c>
    </row>
    <row r="716" spans="1:5" ht="22.5" hidden="1" outlineLevel="1" x14ac:dyDescent="0.2">
      <c r="A716" s="105" t="s">
        <v>139</v>
      </c>
      <c r="B716" s="99" t="s">
        <v>74</v>
      </c>
      <c r="C716" s="99"/>
      <c r="D716" s="106">
        <v>11969.36</v>
      </c>
      <c r="E716" s="106">
        <v>11969.36</v>
      </c>
    </row>
    <row r="717" spans="1:5" ht="22.5" hidden="1" outlineLevel="2" x14ac:dyDescent="0.2">
      <c r="A717" s="107" t="s">
        <v>139</v>
      </c>
      <c r="B717" s="100" t="s">
        <v>74</v>
      </c>
      <c r="C717" s="100" t="s">
        <v>159</v>
      </c>
      <c r="D717" s="98">
        <v>11969.36</v>
      </c>
      <c r="E717" s="98">
        <v>11969.36</v>
      </c>
    </row>
    <row r="718" spans="1:5" ht="22.5" hidden="1" outlineLevel="1" x14ac:dyDescent="0.2">
      <c r="A718" s="105" t="s">
        <v>139</v>
      </c>
      <c r="B718" s="99" t="s">
        <v>40</v>
      </c>
      <c r="C718" s="99"/>
      <c r="D718" s="106">
        <v>1070912.8999999999</v>
      </c>
      <c r="E718" s="106">
        <v>971542.42</v>
      </c>
    </row>
    <row r="719" spans="1:5" ht="22.5" hidden="1" outlineLevel="2" x14ac:dyDescent="0.2">
      <c r="A719" s="107" t="s">
        <v>139</v>
      </c>
      <c r="B719" s="100" t="s">
        <v>40</v>
      </c>
      <c r="C719" s="100" t="s">
        <v>158</v>
      </c>
      <c r="D719" s="98">
        <v>571458.49</v>
      </c>
      <c r="E719" s="98">
        <v>571458.49</v>
      </c>
    </row>
    <row r="720" spans="1:5" ht="22.5" hidden="1" outlineLevel="2" x14ac:dyDescent="0.2">
      <c r="A720" s="107" t="s">
        <v>139</v>
      </c>
      <c r="B720" s="100" t="s">
        <v>40</v>
      </c>
      <c r="C720" s="100" t="s">
        <v>159</v>
      </c>
      <c r="D720" s="98">
        <v>152779.41</v>
      </c>
      <c r="E720" s="98">
        <v>110283.93</v>
      </c>
    </row>
    <row r="721" spans="1:5" ht="22.5" hidden="1" outlineLevel="2" x14ac:dyDescent="0.2">
      <c r="A721" s="107" t="s">
        <v>139</v>
      </c>
      <c r="B721" s="100" t="s">
        <v>40</v>
      </c>
      <c r="C721" s="100" t="s">
        <v>168</v>
      </c>
      <c r="D721" s="98">
        <v>289800</v>
      </c>
      <c r="E721" s="98">
        <v>289800</v>
      </c>
    </row>
    <row r="722" spans="1:5" ht="22.5" hidden="1" outlineLevel="2" x14ac:dyDescent="0.2">
      <c r="A722" s="107" t="s">
        <v>139</v>
      </c>
      <c r="B722" s="100" t="s">
        <v>40</v>
      </c>
      <c r="C722" s="100" t="s">
        <v>165</v>
      </c>
      <c r="D722" s="98">
        <v>56875</v>
      </c>
      <c r="E722" s="98">
        <v>0</v>
      </c>
    </row>
    <row r="723" spans="1:5" ht="22.5" hidden="1" outlineLevel="1" x14ac:dyDescent="0.2">
      <c r="A723" s="105" t="s">
        <v>139</v>
      </c>
      <c r="B723" s="99" t="s">
        <v>71</v>
      </c>
      <c r="C723" s="99"/>
      <c r="D723" s="106">
        <v>29500</v>
      </c>
      <c r="E723" s="106">
        <v>29500</v>
      </c>
    </row>
    <row r="724" spans="1:5" ht="22.5" hidden="1" outlineLevel="2" x14ac:dyDescent="0.2">
      <c r="A724" s="107" t="s">
        <v>139</v>
      </c>
      <c r="B724" s="100" t="s">
        <v>71</v>
      </c>
      <c r="C724" s="100" t="s">
        <v>159</v>
      </c>
      <c r="D724" s="98">
        <v>29500</v>
      </c>
      <c r="E724" s="98">
        <v>29500</v>
      </c>
    </row>
    <row r="725" spans="1:5" ht="22.5" hidden="1" outlineLevel="1" x14ac:dyDescent="0.2">
      <c r="A725" s="105" t="s">
        <v>139</v>
      </c>
      <c r="B725" s="99" t="s">
        <v>26</v>
      </c>
      <c r="C725" s="99"/>
      <c r="D725" s="106">
        <v>11868287.970000001</v>
      </c>
      <c r="E725" s="106">
        <v>11863563.529999999</v>
      </c>
    </row>
    <row r="726" spans="1:5" ht="22.5" hidden="1" outlineLevel="2" x14ac:dyDescent="0.2">
      <c r="A726" s="107" t="s">
        <v>139</v>
      </c>
      <c r="B726" s="100" t="s">
        <v>26</v>
      </c>
      <c r="C726" s="100" t="s">
        <v>128</v>
      </c>
      <c r="D726" s="98">
        <v>2163744.5</v>
      </c>
      <c r="E726" s="98">
        <v>2163744.5</v>
      </c>
    </row>
    <row r="727" spans="1:5" ht="22.5" hidden="1" outlineLevel="2" x14ac:dyDescent="0.2">
      <c r="A727" s="107" t="s">
        <v>139</v>
      </c>
      <c r="B727" s="100" t="s">
        <v>26</v>
      </c>
      <c r="C727" s="100" t="s">
        <v>129</v>
      </c>
      <c r="D727" s="98">
        <v>601983.80000000005</v>
      </c>
      <c r="E727" s="98">
        <v>601983.80000000005</v>
      </c>
    </row>
    <row r="728" spans="1:5" ht="22.5" hidden="1" outlineLevel="2" x14ac:dyDescent="0.2">
      <c r="A728" s="107" t="s">
        <v>139</v>
      </c>
      <c r="B728" s="100" t="s">
        <v>26</v>
      </c>
      <c r="C728" s="100" t="s">
        <v>156</v>
      </c>
      <c r="D728" s="98">
        <v>36000</v>
      </c>
      <c r="E728" s="98">
        <v>36000</v>
      </c>
    </row>
    <row r="729" spans="1:5" ht="22.5" hidden="1" outlineLevel="2" x14ac:dyDescent="0.2">
      <c r="A729" s="107" t="s">
        <v>139</v>
      </c>
      <c r="B729" s="100" t="s">
        <v>26</v>
      </c>
      <c r="C729" s="100" t="s">
        <v>157</v>
      </c>
      <c r="D729" s="98">
        <v>247045.5</v>
      </c>
      <c r="E729" s="98">
        <v>247045.5</v>
      </c>
    </row>
    <row r="730" spans="1:5" ht="22.5" hidden="1" outlineLevel="2" x14ac:dyDescent="0.2">
      <c r="A730" s="107" t="s">
        <v>139</v>
      </c>
      <c r="B730" s="100" t="s">
        <v>26</v>
      </c>
      <c r="C730" s="100" t="s">
        <v>158</v>
      </c>
      <c r="D730" s="98">
        <v>8039864.5099999998</v>
      </c>
      <c r="E730" s="98">
        <v>8035146.9299999997</v>
      </c>
    </row>
    <row r="731" spans="1:5" ht="22.5" hidden="1" outlineLevel="2" x14ac:dyDescent="0.2">
      <c r="A731" s="107" t="s">
        <v>139</v>
      </c>
      <c r="B731" s="100" t="s">
        <v>26</v>
      </c>
      <c r="C731" s="100" t="s">
        <v>159</v>
      </c>
      <c r="D731" s="98">
        <v>576245.91</v>
      </c>
      <c r="E731" s="98">
        <v>576245.91</v>
      </c>
    </row>
    <row r="732" spans="1:5" ht="22.5" hidden="1" outlineLevel="2" x14ac:dyDescent="0.2">
      <c r="A732" s="107" t="s">
        <v>139</v>
      </c>
      <c r="B732" s="100" t="s">
        <v>26</v>
      </c>
      <c r="C732" s="100" t="s">
        <v>180</v>
      </c>
      <c r="D732" s="98">
        <v>6.86</v>
      </c>
      <c r="E732" s="98">
        <v>0</v>
      </c>
    </row>
    <row r="733" spans="1:5" ht="22.5" hidden="1" outlineLevel="2" x14ac:dyDescent="0.2">
      <c r="A733" s="107" t="s">
        <v>139</v>
      </c>
      <c r="B733" s="100" t="s">
        <v>26</v>
      </c>
      <c r="C733" s="100" t="s">
        <v>161</v>
      </c>
      <c r="D733" s="114">
        <v>23536.68</v>
      </c>
      <c r="E733" s="114">
        <v>23536.68</v>
      </c>
    </row>
    <row r="734" spans="1:5" ht="22.5" hidden="1" outlineLevel="2" x14ac:dyDescent="0.2">
      <c r="A734" s="107" t="s">
        <v>139</v>
      </c>
      <c r="B734" s="100" t="s">
        <v>26</v>
      </c>
      <c r="C734" s="100" t="s">
        <v>162</v>
      </c>
      <c r="D734" s="98">
        <v>974.44</v>
      </c>
      <c r="E734" s="98">
        <v>974.44</v>
      </c>
    </row>
    <row r="735" spans="1:5" ht="22.5" hidden="1" outlineLevel="2" x14ac:dyDescent="0.2">
      <c r="A735" s="107" t="s">
        <v>139</v>
      </c>
      <c r="B735" s="100" t="s">
        <v>26</v>
      </c>
      <c r="C735" s="100" t="s">
        <v>176</v>
      </c>
      <c r="D735" s="98">
        <v>13.77</v>
      </c>
      <c r="E735" s="98">
        <v>13.77</v>
      </c>
    </row>
    <row r="736" spans="1:5" ht="22.5" hidden="1" outlineLevel="2" x14ac:dyDescent="0.2">
      <c r="A736" s="107" t="s">
        <v>139</v>
      </c>
      <c r="B736" s="100" t="s">
        <v>26</v>
      </c>
      <c r="C736" s="100" t="s">
        <v>168</v>
      </c>
      <c r="D736" s="98">
        <v>163175</v>
      </c>
      <c r="E736" s="98">
        <v>163175</v>
      </c>
    </row>
    <row r="737" spans="1:5" ht="22.5" hidden="1" outlineLevel="2" x14ac:dyDescent="0.2">
      <c r="A737" s="107" t="s">
        <v>139</v>
      </c>
      <c r="B737" s="100" t="s">
        <v>26</v>
      </c>
      <c r="C737" s="100" t="s">
        <v>165</v>
      </c>
      <c r="D737" s="98">
        <v>15697</v>
      </c>
      <c r="E737" s="98">
        <v>15697</v>
      </c>
    </row>
    <row r="738" spans="1:5" ht="22.5" hidden="1" outlineLevel="1" x14ac:dyDescent="0.2">
      <c r="A738" s="105" t="s">
        <v>139</v>
      </c>
      <c r="B738" s="99" t="s">
        <v>42</v>
      </c>
      <c r="C738" s="99"/>
      <c r="D738" s="106">
        <v>425653.76000000001</v>
      </c>
      <c r="E738" s="106">
        <v>425653.76000000001</v>
      </c>
    </row>
    <row r="739" spans="1:5" ht="22.5" hidden="1" outlineLevel="2" x14ac:dyDescent="0.2">
      <c r="A739" s="107" t="s">
        <v>139</v>
      </c>
      <c r="B739" s="100" t="s">
        <v>42</v>
      </c>
      <c r="C739" s="100" t="s">
        <v>171</v>
      </c>
      <c r="D739" s="98">
        <v>425653.76000000001</v>
      </c>
      <c r="E739" s="98">
        <v>425653.76000000001</v>
      </c>
    </row>
    <row r="740" spans="1:5" ht="22.5" hidden="1" outlineLevel="1" x14ac:dyDescent="0.2">
      <c r="A740" s="105" t="s">
        <v>139</v>
      </c>
      <c r="B740" s="99" t="s">
        <v>67</v>
      </c>
      <c r="C740" s="99"/>
      <c r="D740" s="106">
        <v>111603</v>
      </c>
      <c r="E740" s="106">
        <v>111603</v>
      </c>
    </row>
    <row r="741" spans="1:5" ht="22.5" hidden="1" outlineLevel="2" x14ac:dyDescent="0.2">
      <c r="A741" s="107" t="s">
        <v>139</v>
      </c>
      <c r="B741" s="100" t="s">
        <v>67</v>
      </c>
      <c r="C741" s="100" t="s">
        <v>159</v>
      </c>
      <c r="D741" s="98">
        <v>40000</v>
      </c>
      <c r="E741" s="98">
        <v>40000</v>
      </c>
    </row>
    <row r="742" spans="1:5" ht="22.5" hidden="1" outlineLevel="2" x14ac:dyDescent="0.2">
      <c r="A742" s="107" t="s">
        <v>139</v>
      </c>
      <c r="B742" s="100" t="s">
        <v>67</v>
      </c>
      <c r="C742" s="100" t="s">
        <v>168</v>
      </c>
      <c r="D742" s="98">
        <v>51603</v>
      </c>
      <c r="E742" s="98">
        <v>51603</v>
      </c>
    </row>
    <row r="743" spans="1:5" ht="22.5" hidden="1" outlineLevel="2" x14ac:dyDescent="0.2">
      <c r="A743" s="107" t="s">
        <v>139</v>
      </c>
      <c r="B743" s="100" t="s">
        <v>67</v>
      </c>
      <c r="C743" s="100" t="s">
        <v>165</v>
      </c>
      <c r="D743" s="98">
        <v>20000</v>
      </c>
      <c r="E743" s="98">
        <v>20000</v>
      </c>
    </row>
    <row r="744" spans="1:5" ht="22.5" hidden="1" outlineLevel="1" x14ac:dyDescent="0.2">
      <c r="A744" s="105" t="s">
        <v>139</v>
      </c>
      <c r="B744" s="99" t="s">
        <v>54</v>
      </c>
      <c r="C744" s="99"/>
      <c r="D744" s="106">
        <v>2000</v>
      </c>
      <c r="E744" s="106">
        <v>0</v>
      </c>
    </row>
    <row r="745" spans="1:5" ht="22.5" hidden="1" outlineLevel="2" x14ac:dyDescent="0.2">
      <c r="A745" s="107" t="s">
        <v>139</v>
      </c>
      <c r="B745" s="100" t="s">
        <v>54</v>
      </c>
      <c r="C745" s="100" t="s">
        <v>173</v>
      </c>
      <c r="D745" s="98">
        <v>2000</v>
      </c>
      <c r="E745" s="98">
        <v>0</v>
      </c>
    </row>
    <row r="746" spans="1:5" ht="22.5" hidden="1" outlineLevel="1" x14ac:dyDescent="0.2">
      <c r="A746" s="105" t="s">
        <v>139</v>
      </c>
      <c r="B746" s="99" t="s">
        <v>174</v>
      </c>
      <c r="C746" s="99"/>
      <c r="D746" s="106">
        <v>2206137.48</v>
      </c>
      <c r="E746" s="106">
        <v>2206137.48</v>
      </c>
    </row>
    <row r="747" spans="1:5" ht="22.5" hidden="1" outlineLevel="2" x14ac:dyDescent="0.2">
      <c r="A747" s="107" t="s">
        <v>139</v>
      </c>
      <c r="B747" s="100" t="s">
        <v>174</v>
      </c>
      <c r="C747" s="100" t="s">
        <v>175</v>
      </c>
      <c r="D747" s="98">
        <v>2206137.48</v>
      </c>
      <c r="E747" s="98">
        <v>2206137.48</v>
      </c>
    </row>
    <row r="748" spans="1:5" ht="22.5" hidden="1" collapsed="1" x14ac:dyDescent="0.2">
      <c r="A748" s="105" t="s">
        <v>140</v>
      </c>
      <c r="B748" s="99"/>
      <c r="C748" s="99"/>
      <c r="D748" s="106">
        <v>17884305.129999999</v>
      </c>
      <c r="E748" s="106">
        <v>17454148.93</v>
      </c>
    </row>
    <row r="749" spans="1:5" ht="22.5" hidden="1" outlineLevel="1" x14ac:dyDescent="0.2">
      <c r="A749" s="105" t="s">
        <v>140</v>
      </c>
      <c r="B749" s="99" t="s">
        <v>16</v>
      </c>
      <c r="C749" s="99"/>
      <c r="D749" s="106">
        <v>1040871.64</v>
      </c>
      <c r="E749" s="106">
        <v>1040871.64</v>
      </c>
    </row>
    <row r="750" spans="1:5" ht="22.5" hidden="1" outlineLevel="2" x14ac:dyDescent="0.2">
      <c r="A750" s="107" t="s">
        <v>140</v>
      </c>
      <c r="B750" s="100" t="s">
        <v>16</v>
      </c>
      <c r="C750" s="100" t="s">
        <v>128</v>
      </c>
      <c r="D750" s="98">
        <v>795148.51</v>
      </c>
      <c r="E750" s="98">
        <v>795148.51</v>
      </c>
    </row>
    <row r="751" spans="1:5" ht="22.5" hidden="1" outlineLevel="2" x14ac:dyDescent="0.2">
      <c r="A751" s="107" t="s">
        <v>140</v>
      </c>
      <c r="B751" s="100" t="s">
        <v>16</v>
      </c>
      <c r="C751" s="100" t="s">
        <v>129</v>
      </c>
      <c r="D751" s="98">
        <v>240249.93</v>
      </c>
      <c r="E751" s="98">
        <v>240249.93</v>
      </c>
    </row>
    <row r="752" spans="1:5" ht="22.5" hidden="1" outlineLevel="2" x14ac:dyDescent="0.2">
      <c r="A752" s="107" t="s">
        <v>140</v>
      </c>
      <c r="B752" s="100" t="s">
        <v>16</v>
      </c>
      <c r="C752" s="100" t="s">
        <v>161</v>
      </c>
      <c r="D752" s="114">
        <v>5473.2</v>
      </c>
      <c r="E752" s="114">
        <v>5473.2</v>
      </c>
    </row>
    <row r="753" spans="1:5" ht="22.5" hidden="1" outlineLevel="1" x14ac:dyDescent="0.2">
      <c r="A753" s="105" t="s">
        <v>140</v>
      </c>
      <c r="B753" s="99" t="s">
        <v>17</v>
      </c>
      <c r="C753" s="99"/>
      <c r="D753" s="106">
        <v>3794135.04</v>
      </c>
      <c r="E753" s="106">
        <v>3794135.04</v>
      </c>
    </row>
    <row r="754" spans="1:5" ht="22.5" hidden="1" outlineLevel="2" x14ac:dyDescent="0.2">
      <c r="A754" s="107" t="s">
        <v>140</v>
      </c>
      <c r="B754" s="100" t="s">
        <v>17</v>
      </c>
      <c r="C754" s="100" t="s">
        <v>128</v>
      </c>
      <c r="D754" s="98">
        <v>2327872.83</v>
      </c>
      <c r="E754" s="98">
        <v>2327872.83</v>
      </c>
    </row>
    <row r="755" spans="1:5" ht="22.5" hidden="1" outlineLevel="2" x14ac:dyDescent="0.2">
      <c r="A755" s="107" t="s">
        <v>140</v>
      </c>
      <c r="B755" s="100" t="s">
        <v>17</v>
      </c>
      <c r="C755" s="100" t="s">
        <v>155</v>
      </c>
      <c r="D755" s="98">
        <v>1100</v>
      </c>
      <c r="E755" s="98">
        <v>1100</v>
      </c>
    </row>
    <row r="756" spans="1:5" ht="22.5" hidden="1" outlineLevel="2" x14ac:dyDescent="0.2">
      <c r="A756" s="107" t="s">
        <v>140</v>
      </c>
      <c r="B756" s="100" t="s">
        <v>17</v>
      </c>
      <c r="C756" s="100" t="s">
        <v>129</v>
      </c>
      <c r="D756" s="98">
        <v>710464.39</v>
      </c>
      <c r="E756" s="98">
        <v>710464.39</v>
      </c>
    </row>
    <row r="757" spans="1:5" ht="22.5" hidden="1" outlineLevel="2" x14ac:dyDescent="0.2">
      <c r="A757" s="107" t="s">
        <v>140</v>
      </c>
      <c r="B757" s="100" t="s">
        <v>17</v>
      </c>
      <c r="C757" s="100" t="s">
        <v>156</v>
      </c>
      <c r="D757" s="98">
        <v>24000</v>
      </c>
      <c r="E757" s="98">
        <v>24000</v>
      </c>
    </row>
    <row r="758" spans="1:5" ht="22.5" hidden="1" outlineLevel="2" x14ac:dyDescent="0.2">
      <c r="A758" s="107" t="s">
        <v>140</v>
      </c>
      <c r="B758" s="100" t="s">
        <v>17</v>
      </c>
      <c r="C758" s="100" t="s">
        <v>157</v>
      </c>
      <c r="D758" s="98">
        <v>457500</v>
      </c>
      <c r="E758" s="98">
        <v>457500</v>
      </c>
    </row>
    <row r="759" spans="1:5" ht="22.5" hidden="1" outlineLevel="2" x14ac:dyDescent="0.2">
      <c r="A759" s="107" t="s">
        <v>140</v>
      </c>
      <c r="B759" s="100" t="s">
        <v>17</v>
      </c>
      <c r="C759" s="100" t="s">
        <v>158</v>
      </c>
      <c r="D759" s="98">
        <v>41282.01</v>
      </c>
      <c r="E759" s="98">
        <v>41282.01</v>
      </c>
    </row>
    <row r="760" spans="1:5" ht="22.5" hidden="1" outlineLevel="2" x14ac:dyDescent="0.2">
      <c r="A760" s="107" t="s">
        <v>140</v>
      </c>
      <c r="B760" s="100" t="s">
        <v>17</v>
      </c>
      <c r="C760" s="100" t="s">
        <v>159</v>
      </c>
      <c r="D760" s="98">
        <v>23972</v>
      </c>
      <c r="E760" s="98">
        <v>23972</v>
      </c>
    </row>
    <row r="761" spans="1:5" ht="22.5" hidden="1" outlineLevel="2" x14ac:dyDescent="0.2">
      <c r="A761" s="107" t="s">
        <v>140</v>
      </c>
      <c r="B761" s="100" t="s">
        <v>17</v>
      </c>
      <c r="C761" s="100" t="s">
        <v>160</v>
      </c>
      <c r="D761" s="98">
        <v>2933.88</v>
      </c>
      <c r="E761" s="98">
        <v>2933.88</v>
      </c>
    </row>
    <row r="762" spans="1:5" ht="22.5" hidden="1" outlineLevel="2" x14ac:dyDescent="0.2">
      <c r="A762" s="107" t="s">
        <v>140</v>
      </c>
      <c r="B762" s="100" t="s">
        <v>17</v>
      </c>
      <c r="C762" s="100" t="s">
        <v>161</v>
      </c>
      <c r="D762" s="114">
        <v>2760.66</v>
      </c>
      <c r="E762" s="114">
        <v>2760.66</v>
      </c>
    </row>
    <row r="763" spans="1:5" ht="22.5" hidden="1" outlineLevel="2" x14ac:dyDescent="0.2">
      <c r="A763" s="107" t="s">
        <v>140</v>
      </c>
      <c r="B763" s="100" t="s">
        <v>17</v>
      </c>
      <c r="C763" s="100" t="s">
        <v>162</v>
      </c>
      <c r="D763" s="98">
        <v>9040.3700000000008</v>
      </c>
      <c r="E763" s="98">
        <v>9040.3700000000008</v>
      </c>
    </row>
    <row r="764" spans="1:5" ht="22.5" hidden="1" outlineLevel="2" x14ac:dyDescent="0.2">
      <c r="A764" s="107" t="s">
        <v>140</v>
      </c>
      <c r="B764" s="100" t="s">
        <v>17</v>
      </c>
      <c r="C764" s="100" t="s">
        <v>163</v>
      </c>
      <c r="D764" s="98">
        <v>2046.07</v>
      </c>
      <c r="E764" s="98">
        <v>2046.07</v>
      </c>
    </row>
    <row r="765" spans="1:5" ht="22.5" hidden="1" outlineLevel="2" x14ac:dyDescent="0.2">
      <c r="A765" s="107" t="s">
        <v>140</v>
      </c>
      <c r="B765" s="100" t="s">
        <v>17</v>
      </c>
      <c r="C765" s="100" t="s">
        <v>168</v>
      </c>
      <c r="D765" s="98">
        <v>10807</v>
      </c>
      <c r="E765" s="98">
        <v>10807</v>
      </c>
    </row>
    <row r="766" spans="1:5" ht="22.5" hidden="1" outlineLevel="2" x14ac:dyDescent="0.2">
      <c r="A766" s="107" t="s">
        <v>140</v>
      </c>
      <c r="B766" s="100" t="s">
        <v>17</v>
      </c>
      <c r="C766" s="100" t="s">
        <v>164</v>
      </c>
      <c r="D766" s="98">
        <v>110959.83</v>
      </c>
      <c r="E766" s="98">
        <v>110959.83</v>
      </c>
    </row>
    <row r="767" spans="1:5" ht="22.5" hidden="1" outlineLevel="2" x14ac:dyDescent="0.2">
      <c r="A767" s="107" t="s">
        <v>140</v>
      </c>
      <c r="B767" s="100" t="s">
        <v>17</v>
      </c>
      <c r="C767" s="100" t="s">
        <v>165</v>
      </c>
      <c r="D767" s="98">
        <v>69396</v>
      </c>
      <c r="E767" s="98">
        <v>69396</v>
      </c>
    </row>
    <row r="768" spans="1:5" ht="22.5" hidden="1" outlineLevel="1" x14ac:dyDescent="0.2">
      <c r="A768" s="105" t="s">
        <v>140</v>
      </c>
      <c r="B768" s="99" t="s">
        <v>45</v>
      </c>
      <c r="C768" s="99"/>
      <c r="D768" s="106">
        <v>20000</v>
      </c>
      <c r="E768" s="106">
        <v>0</v>
      </c>
    </row>
    <row r="769" spans="1:5" ht="22.5" hidden="1" outlineLevel="2" x14ac:dyDescent="0.2">
      <c r="A769" s="107" t="s">
        <v>140</v>
      </c>
      <c r="B769" s="100" t="s">
        <v>45</v>
      </c>
      <c r="C769" s="100" t="s">
        <v>166</v>
      </c>
      <c r="D769" s="98">
        <v>20000</v>
      </c>
      <c r="E769" s="98">
        <v>0</v>
      </c>
    </row>
    <row r="770" spans="1:5" ht="22.5" hidden="1" outlineLevel="1" x14ac:dyDescent="0.2">
      <c r="A770" s="105" t="s">
        <v>140</v>
      </c>
      <c r="B770" s="99" t="s">
        <v>61</v>
      </c>
      <c r="C770" s="99"/>
      <c r="D770" s="106">
        <v>3408</v>
      </c>
      <c r="E770" s="106">
        <v>3408</v>
      </c>
    </row>
    <row r="771" spans="1:5" ht="22.5" hidden="1" outlineLevel="2" x14ac:dyDescent="0.2">
      <c r="A771" s="107" t="s">
        <v>140</v>
      </c>
      <c r="B771" s="100" t="s">
        <v>61</v>
      </c>
      <c r="C771" s="100" t="s">
        <v>172</v>
      </c>
      <c r="D771" s="98">
        <v>2708</v>
      </c>
      <c r="E771" s="98">
        <v>2708</v>
      </c>
    </row>
    <row r="772" spans="1:5" ht="22.5" hidden="1" outlineLevel="2" x14ac:dyDescent="0.2">
      <c r="A772" s="107" t="s">
        <v>140</v>
      </c>
      <c r="B772" s="100" t="s">
        <v>61</v>
      </c>
      <c r="C772" s="100" t="s">
        <v>165</v>
      </c>
      <c r="D772" s="98">
        <v>700</v>
      </c>
      <c r="E772" s="98">
        <v>700</v>
      </c>
    </row>
    <row r="773" spans="1:5" ht="22.5" hidden="1" outlineLevel="1" collapsed="1" x14ac:dyDescent="0.2">
      <c r="A773" s="105" t="s">
        <v>140</v>
      </c>
      <c r="B773" s="99" t="s">
        <v>35</v>
      </c>
      <c r="C773" s="99"/>
      <c r="D773" s="106">
        <v>134100</v>
      </c>
      <c r="E773" s="106">
        <v>134100</v>
      </c>
    </row>
    <row r="774" spans="1:5" ht="22.5" hidden="1" outlineLevel="2" x14ac:dyDescent="0.2">
      <c r="A774" s="107" t="s">
        <v>140</v>
      </c>
      <c r="B774" s="100" t="s">
        <v>35</v>
      </c>
      <c r="C774" s="100" t="s">
        <v>128</v>
      </c>
      <c r="D774" s="98">
        <v>93174.83</v>
      </c>
      <c r="E774" s="98">
        <v>93174.83</v>
      </c>
    </row>
    <row r="775" spans="1:5" ht="22.5" hidden="1" outlineLevel="2" x14ac:dyDescent="0.2">
      <c r="A775" s="107" t="s">
        <v>140</v>
      </c>
      <c r="B775" s="100" t="s">
        <v>35</v>
      </c>
      <c r="C775" s="100" t="s">
        <v>129</v>
      </c>
      <c r="D775" s="98">
        <v>28125.17</v>
      </c>
      <c r="E775" s="98">
        <v>28125.17</v>
      </c>
    </row>
    <row r="776" spans="1:5" ht="22.5" hidden="1" outlineLevel="2" x14ac:dyDescent="0.2">
      <c r="A776" s="107" t="s">
        <v>140</v>
      </c>
      <c r="B776" s="100" t="s">
        <v>35</v>
      </c>
      <c r="C776" s="100" t="s">
        <v>168</v>
      </c>
      <c r="D776" s="98">
        <v>8762</v>
      </c>
      <c r="E776" s="98">
        <v>8762</v>
      </c>
    </row>
    <row r="777" spans="1:5" ht="22.5" hidden="1" outlineLevel="2" x14ac:dyDescent="0.2">
      <c r="A777" s="107" t="s">
        <v>140</v>
      </c>
      <c r="B777" s="100" t="s">
        <v>35</v>
      </c>
      <c r="C777" s="100" t="s">
        <v>165</v>
      </c>
      <c r="D777" s="98">
        <v>4038</v>
      </c>
      <c r="E777" s="98">
        <v>4038</v>
      </c>
    </row>
    <row r="778" spans="1:5" ht="22.5" hidden="1" outlineLevel="1" x14ac:dyDescent="0.2">
      <c r="A778" s="105" t="s">
        <v>140</v>
      </c>
      <c r="B778" s="99" t="s">
        <v>60</v>
      </c>
      <c r="C778" s="99"/>
      <c r="D778" s="106">
        <v>60758</v>
      </c>
      <c r="E778" s="106">
        <v>60758</v>
      </c>
    </row>
    <row r="779" spans="1:5" ht="22.5" hidden="1" outlineLevel="2" x14ac:dyDescent="0.2">
      <c r="A779" s="107" t="s">
        <v>140</v>
      </c>
      <c r="B779" s="100" t="s">
        <v>60</v>
      </c>
      <c r="C779" s="100" t="s">
        <v>168</v>
      </c>
      <c r="D779" s="98">
        <v>60258</v>
      </c>
      <c r="E779" s="98">
        <v>60258</v>
      </c>
    </row>
    <row r="780" spans="1:5" ht="22.5" hidden="1" outlineLevel="2" x14ac:dyDescent="0.2">
      <c r="A780" s="107" t="s">
        <v>140</v>
      </c>
      <c r="B780" s="100" t="s">
        <v>60</v>
      </c>
      <c r="C780" s="100" t="s">
        <v>165</v>
      </c>
      <c r="D780" s="98">
        <v>500</v>
      </c>
      <c r="E780" s="98">
        <v>500</v>
      </c>
    </row>
    <row r="781" spans="1:5" ht="22.5" hidden="1" outlineLevel="1" x14ac:dyDescent="0.2">
      <c r="A781" s="105" t="s">
        <v>140</v>
      </c>
      <c r="B781" s="99" t="s">
        <v>65</v>
      </c>
      <c r="C781" s="99"/>
      <c r="D781" s="106">
        <v>2709089.53</v>
      </c>
      <c r="E781" s="106">
        <v>2414317.25</v>
      </c>
    </row>
    <row r="782" spans="1:5" ht="22.5" hidden="1" outlineLevel="2" x14ac:dyDescent="0.2">
      <c r="A782" s="107" t="s">
        <v>140</v>
      </c>
      <c r="B782" s="100" t="s">
        <v>65</v>
      </c>
      <c r="C782" s="100" t="s">
        <v>157</v>
      </c>
      <c r="D782" s="98">
        <v>120000</v>
      </c>
      <c r="E782" s="98">
        <v>120000</v>
      </c>
    </row>
    <row r="783" spans="1:5" ht="22.5" hidden="1" outlineLevel="2" x14ac:dyDescent="0.2">
      <c r="A783" s="107" t="s">
        <v>140</v>
      </c>
      <c r="B783" s="100" t="s">
        <v>65</v>
      </c>
      <c r="C783" s="100" t="s">
        <v>158</v>
      </c>
      <c r="D783" s="98">
        <v>2566669.5299999998</v>
      </c>
      <c r="E783" s="98">
        <v>2271897.25</v>
      </c>
    </row>
    <row r="784" spans="1:5" ht="22.5" hidden="1" outlineLevel="2" x14ac:dyDescent="0.2">
      <c r="A784" s="107" t="s">
        <v>140</v>
      </c>
      <c r="B784" s="100" t="s">
        <v>65</v>
      </c>
      <c r="C784" s="100" t="s">
        <v>168</v>
      </c>
      <c r="D784" s="98">
        <v>22420</v>
      </c>
      <c r="E784" s="98">
        <v>22420</v>
      </c>
    </row>
    <row r="785" spans="1:5" ht="22.5" hidden="1" outlineLevel="1" x14ac:dyDescent="0.2">
      <c r="A785" s="105" t="s">
        <v>140</v>
      </c>
      <c r="B785" s="99" t="s">
        <v>74</v>
      </c>
      <c r="C785" s="99"/>
      <c r="D785" s="106">
        <v>599900</v>
      </c>
      <c r="E785" s="106">
        <v>599900</v>
      </c>
    </row>
    <row r="786" spans="1:5" ht="22.5" hidden="1" outlineLevel="2" x14ac:dyDescent="0.2">
      <c r="A786" s="107" t="s">
        <v>140</v>
      </c>
      <c r="B786" s="100" t="s">
        <v>74</v>
      </c>
      <c r="C786" s="100" t="s">
        <v>159</v>
      </c>
      <c r="D786" s="98">
        <v>599900</v>
      </c>
      <c r="E786" s="98">
        <v>599900</v>
      </c>
    </row>
    <row r="787" spans="1:5" ht="22.5" hidden="1" outlineLevel="1" x14ac:dyDescent="0.2">
      <c r="A787" s="105" t="s">
        <v>140</v>
      </c>
      <c r="B787" s="99" t="s">
        <v>38</v>
      </c>
      <c r="C787" s="99"/>
      <c r="D787" s="106">
        <v>876680.02</v>
      </c>
      <c r="E787" s="106">
        <v>876680.02</v>
      </c>
    </row>
    <row r="788" spans="1:5" ht="22.5" hidden="1" outlineLevel="2" x14ac:dyDescent="0.2">
      <c r="A788" s="107" t="s">
        <v>140</v>
      </c>
      <c r="B788" s="100" t="s">
        <v>38</v>
      </c>
      <c r="C788" s="100" t="s">
        <v>158</v>
      </c>
      <c r="D788" s="98">
        <v>876680.02</v>
      </c>
      <c r="E788" s="98">
        <v>876680.02</v>
      </c>
    </row>
    <row r="789" spans="1:5" ht="22.5" hidden="1" outlineLevel="1" x14ac:dyDescent="0.2">
      <c r="A789" s="105" t="s">
        <v>140</v>
      </c>
      <c r="B789" s="99" t="s">
        <v>22</v>
      </c>
      <c r="C789" s="99"/>
      <c r="D789" s="106">
        <v>147650.79</v>
      </c>
      <c r="E789" s="106">
        <v>124464.03</v>
      </c>
    </row>
    <row r="790" spans="1:5" ht="22.5" hidden="1" outlineLevel="2" x14ac:dyDescent="0.2">
      <c r="A790" s="107" t="s">
        <v>140</v>
      </c>
      <c r="B790" s="100" t="s">
        <v>22</v>
      </c>
      <c r="C790" s="100" t="s">
        <v>158</v>
      </c>
      <c r="D790" s="98">
        <v>4864.03</v>
      </c>
      <c r="E790" s="98">
        <v>4864.03</v>
      </c>
    </row>
    <row r="791" spans="1:5" ht="22.5" hidden="1" outlineLevel="2" x14ac:dyDescent="0.2">
      <c r="A791" s="107" t="s">
        <v>140</v>
      </c>
      <c r="B791" s="100" t="s">
        <v>22</v>
      </c>
      <c r="C791" s="100" t="s">
        <v>159</v>
      </c>
      <c r="D791" s="98">
        <v>119600</v>
      </c>
      <c r="E791" s="98">
        <v>119600</v>
      </c>
    </row>
    <row r="792" spans="1:5" ht="22.5" hidden="1" outlineLevel="2" x14ac:dyDescent="0.2">
      <c r="A792" s="107" t="s">
        <v>140</v>
      </c>
      <c r="B792" s="100" t="s">
        <v>22</v>
      </c>
      <c r="C792" s="100" t="s">
        <v>168</v>
      </c>
      <c r="D792" s="98">
        <v>23186.76</v>
      </c>
      <c r="E792" s="98">
        <v>0</v>
      </c>
    </row>
    <row r="793" spans="1:5" ht="22.5" hidden="1" outlineLevel="1" x14ac:dyDescent="0.2">
      <c r="A793" s="105" t="s">
        <v>140</v>
      </c>
      <c r="B793" s="99" t="s">
        <v>40</v>
      </c>
      <c r="C793" s="99"/>
      <c r="D793" s="106">
        <v>1661198.85</v>
      </c>
      <c r="E793" s="106">
        <v>1618112.38</v>
      </c>
    </row>
    <row r="794" spans="1:5" ht="22.5" hidden="1" outlineLevel="2" x14ac:dyDescent="0.2">
      <c r="A794" s="107" t="s">
        <v>140</v>
      </c>
      <c r="B794" s="100" t="s">
        <v>40</v>
      </c>
      <c r="C794" s="100" t="s">
        <v>158</v>
      </c>
      <c r="D794" s="98">
        <v>340073.38</v>
      </c>
      <c r="E794" s="98">
        <v>340073.38</v>
      </c>
    </row>
    <row r="795" spans="1:5" ht="22.5" hidden="1" outlineLevel="2" x14ac:dyDescent="0.2">
      <c r="A795" s="107" t="s">
        <v>140</v>
      </c>
      <c r="B795" s="100" t="s">
        <v>40</v>
      </c>
      <c r="C795" s="100" t="s">
        <v>159</v>
      </c>
      <c r="D795" s="98">
        <v>883700</v>
      </c>
      <c r="E795" s="98">
        <v>883700</v>
      </c>
    </row>
    <row r="796" spans="1:5" ht="22.5" hidden="1" outlineLevel="2" x14ac:dyDescent="0.2">
      <c r="A796" s="107" t="s">
        <v>140</v>
      </c>
      <c r="B796" s="100" t="s">
        <v>40</v>
      </c>
      <c r="C796" s="100" t="s">
        <v>168</v>
      </c>
      <c r="D796" s="98">
        <v>390116.47</v>
      </c>
      <c r="E796" s="98">
        <v>347030</v>
      </c>
    </row>
    <row r="797" spans="1:5" ht="22.5" hidden="1" outlineLevel="2" x14ac:dyDescent="0.2">
      <c r="A797" s="107" t="s">
        <v>140</v>
      </c>
      <c r="B797" s="100" t="s">
        <v>40</v>
      </c>
      <c r="C797" s="100" t="s">
        <v>169</v>
      </c>
      <c r="D797" s="98">
        <v>23460</v>
      </c>
      <c r="E797" s="98">
        <v>23460</v>
      </c>
    </row>
    <row r="798" spans="1:5" ht="22.5" hidden="1" outlineLevel="2" x14ac:dyDescent="0.2">
      <c r="A798" s="107" t="s">
        <v>140</v>
      </c>
      <c r="B798" s="100" t="s">
        <v>40</v>
      </c>
      <c r="C798" s="100" t="s">
        <v>165</v>
      </c>
      <c r="D798" s="98">
        <v>23849</v>
      </c>
      <c r="E798" s="98">
        <v>23849</v>
      </c>
    </row>
    <row r="799" spans="1:5" ht="22.5" hidden="1" outlineLevel="1" x14ac:dyDescent="0.2">
      <c r="A799" s="105" t="s">
        <v>140</v>
      </c>
      <c r="B799" s="99" t="s">
        <v>178</v>
      </c>
      <c r="C799" s="99"/>
      <c r="D799" s="106">
        <v>565565.5</v>
      </c>
      <c r="E799" s="106">
        <v>565495.12</v>
      </c>
    </row>
    <row r="800" spans="1:5" ht="22.5" hidden="1" outlineLevel="2" x14ac:dyDescent="0.2">
      <c r="A800" s="107" t="s">
        <v>140</v>
      </c>
      <c r="B800" s="100" t="s">
        <v>178</v>
      </c>
      <c r="C800" s="100" t="s">
        <v>158</v>
      </c>
      <c r="D800" s="98">
        <v>565565.5</v>
      </c>
      <c r="E800" s="98">
        <v>565495.12</v>
      </c>
    </row>
    <row r="801" spans="1:5" ht="22.5" hidden="1" outlineLevel="1" x14ac:dyDescent="0.2">
      <c r="A801" s="105" t="s">
        <v>140</v>
      </c>
      <c r="B801" s="99" t="s">
        <v>71</v>
      </c>
      <c r="C801" s="99"/>
      <c r="D801" s="106">
        <v>29500</v>
      </c>
      <c r="E801" s="106">
        <v>29500</v>
      </c>
    </row>
    <row r="802" spans="1:5" ht="22.5" hidden="1" outlineLevel="2" x14ac:dyDescent="0.2">
      <c r="A802" s="107" t="s">
        <v>140</v>
      </c>
      <c r="B802" s="100" t="s">
        <v>71</v>
      </c>
      <c r="C802" s="100" t="s">
        <v>159</v>
      </c>
      <c r="D802" s="98">
        <v>29500</v>
      </c>
      <c r="E802" s="98">
        <v>29500</v>
      </c>
    </row>
    <row r="803" spans="1:5" ht="22.5" hidden="1" outlineLevel="1" x14ac:dyDescent="0.2">
      <c r="A803" s="105" t="s">
        <v>140</v>
      </c>
      <c r="B803" s="99" t="s">
        <v>26</v>
      </c>
      <c r="C803" s="99"/>
      <c r="D803" s="106">
        <v>3326848.57</v>
      </c>
      <c r="E803" s="106">
        <v>3279808.26</v>
      </c>
    </row>
    <row r="804" spans="1:5" ht="22.5" hidden="1" outlineLevel="2" x14ac:dyDescent="0.2">
      <c r="A804" s="107" t="s">
        <v>140</v>
      </c>
      <c r="B804" s="100" t="s">
        <v>26</v>
      </c>
      <c r="C804" s="100" t="s">
        <v>128</v>
      </c>
      <c r="D804" s="98">
        <v>2392816.7999999998</v>
      </c>
      <c r="E804" s="98">
        <v>2392816.7999999998</v>
      </c>
    </row>
    <row r="805" spans="1:5" ht="22.5" hidden="1" outlineLevel="2" x14ac:dyDescent="0.2">
      <c r="A805" s="107" t="s">
        <v>140</v>
      </c>
      <c r="B805" s="100" t="s">
        <v>26</v>
      </c>
      <c r="C805" s="100" t="s">
        <v>129</v>
      </c>
      <c r="D805" s="98">
        <v>727774.3</v>
      </c>
      <c r="E805" s="98">
        <v>727774.3</v>
      </c>
    </row>
    <row r="806" spans="1:5" ht="22.5" hidden="1" outlineLevel="2" x14ac:dyDescent="0.2">
      <c r="A806" s="107" t="s">
        <v>140</v>
      </c>
      <c r="B806" s="100" t="s">
        <v>26</v>
      </c>
      <c r="C806" s="100" t="s">
        <v>156</v>
      </c>
      <c r="D806" s="98">
        <v>24000</v>
      </c>
      <c r="E806" s="98">
        <v>24000</v>
      </c>
    </row>
    <row r="807" spans="1:5" ht="22.5" hidden="1" outlineLevel="2" x14ac:dyDescent="0.2">
      <c r="A807" s="107" t="s">
        <v>140</v>
      </c>
      <c r="B807" s="100" t="s">
        <v>26</v>
      </c>
      <c r="C807" s="100" t="s">
        <v>167</v>
      </c>
      <c r="D807" s="98">
        <v>12693.6</v>
      </c>
      <c r="E807" s="98">
        <v>12693.6</v>
      </c>
    </row>
    <row r="808" spans="1:5" ht="22.5" hidden="1" outlineLevel="2" x14ac:dyDescent="0.2">
      <c r="A808" s="107" t="s">
        <v>140</v>
      </c>
      <c r="B808" s="100" t="s">
        <v>26</v>
      </c>
      <c r="C808" s="100" t="s">
        <v>157</v>
      </c>
      <c r="D808" s="98">
        <v>157200</v>
      </c>
      <c r="E808" s="98">
        <v>110159.69</v>
      </c>
    </row>
    <row r="809" spans="1:5" ht="22.5" hidden="1" outlineLevel="2" x14ac:dyDescent="0.2">
      <c r="A809" s="107" t="s">
        <v>140</v>
      </c>
      <c r="B809" s="100" t="s">
        <v>26</v>
      </c>
      <c r="C809" s="100" t="s">
        <v>159</v>
      </c>
      <c r="D809" s="98">
        <v>11050</v>
      </c>
      <c r="E809" s="98">
        <v>11050</v>
      </c>
    </row>
    <row r="810" spans="1:5" ht="22.5" hidden="1" outlineLevel="2" x14ac:dyDescent="0.2">
      <c r="A810" s="107" t="s">
        <v>140</v>
      </c>
      <c r="B810" s="100" t="s">
        <v>26</v>
      </c>
      <c r="C810" s="100" t="s">
        <v>162</v>
      </c>
      <c r="D810" s="98">
        <v>1293.8499999999999</v>
      </c>
      <c r="E810" s="98">
        <v>1293.8499999999999</v>
      </c>
    </row>
    <row r="811" spans="1:5" ht="22.5" hidden="1" outlineLevel="2" x14ac:dyDescent="0.2">
      <c r="A811" s="107" t="s">
        <v>140</v>
      </c>
      <c r="B811" s="100" t="s">
        <v>26</v>
      </c>
      <c r="C811" s="100" t="s">
        <v>163</v>
      </c>
      <c r="D811" s="98">
        <v>19.77</v>
      </c>
      <c r="E811" s="98">
        <v>19.77</v>
      </c>
    </row>
    <row r="812" spans="1:5" ht="22.5" hidden="1" outlineLevel="2" x14ac:dyDescent="0.2">
      <c r="A812" s="107" t="s">
        <v>140</v>
      </c>
      <c r="B812" s="100" t="s">
        <v>26</v>
      </c>
      <c r="C812" s="100" t="s">
        <v>176</v>
      </c>
      <c r="D812" s="98">
        <v>0.25</v>
      </c>
      <c r="E812" s="98">
        <v>0.25</v>
      </c>
    </row>
    <row r="813" spans="1:5" ht="22.5" hidden="1" outlineLevel="1" x14ac:dyDescent="0.2">
      <c r="A813" s="105" t="s">
        <v>140</v>
      </c>
      <c r="B813" s="99" t="s">
        <v>54</v>
      </c>
      <c r="C813" s="99"/>
      <c r="D813" s="106">
        <v>2000</v>
      </c>
      <c r="E813" s="106">
        <v>0</v>
      </c>
    </row>
    <row r="814" spans="1:5" ht="22.5" hidden="1" outlineLevel="2" x14ac:dyDescent="0.2">
      <c r="A814" s="107" t="s">
        <v>140</v>
      </c>
      <c r="B814" s="100" t="s">
        <v>54</v>
      </c>
      <c r="C814" s="100" t="s">
        <v>173</v>
      </c>
      <c r="D814" s="98">
        <v>2000</v>
      </c>
      <c r="E814" s="98">
        <v>0</v>
      </c>
    </row>
    <row r="815" spans="1:5" ht="22.5" hidden="1" outlineLevel="1" x14ac:dyDescent="0.2">
      <c r="A815" s="105" t="s">
        <v>140</v>
      </c>
      <c r="B815" s="99" t="s">
        <v>174</v>
      </c>
      <c r="C815" s="99"/>
      <c r="D815" s="106">
        <v>2912599.19</v>
      </c>
      <c r="E815" s="106">
        <v>2912599.19</v>
      </c>
    </row>
    <row r="816" spans="1:5" ht="22.5" hidden="1" outlineLevel="2" x14ac:dyDescent="0.2">
      <c r="A816" s="107" t="s">
        <v>140</v>
      </c>
      <c r="B816" s="100" t="s">
        <v>174</v>
      </c>
      <c r="C816" s="100" t="s">
        <v>175</v>
      </c>
      <c r="D816" s="98">
        <v>2912599.19</v>
      </c>
      <c r="E816" s="98">
        <v>2912599.19</v>
      </c>
    </row>
    <row r="817" spans="1:5" ht="22.5" hidden="1" collapsed="1" x14ac:dyDescent="0.2">
      <c r="A817" s="105" t="s">
        <v>141</v>
      </c>
      <c r="B817" s="99"/>
      <c r="C817" s="99"/>
      <c r="D817" s="106">
        <v>7920660.6600000001</v>
      </c>
      <c r="E817" s="106">
        <v>7833771.5800000001</v>
      </c>
    </row>
    <row r="818" spans="1:5" ht="22.5" hidden="1" outlineLevel="1" x14ac:dyDescent="0.2">
      <c r="A818" s="105" t="s">
        <v>141</v>
      </c>
      <c r="B818" s="99" t="s">
        <v>16</v>
      </c>
      <c r="C818" s="99"/>
      <c r="D818" s="106">
        <v>660502.75</v>
      </c>
      <c r="E818" s="106">
        <v>656254.62</v>
      </c>
    </row>
    <row r="819" spans="1:5" ht="22.5" hidden="1" outlineLevel="2" x14ac:dyDescent="0.2">
      <c r="A819" s="107" t="s">
        <v>141</v>
      </c>
      <c r="B819" s="100" t="s">
        <v>16</v>
      </c>
      <c r="C819" s="100" t="s">
        <v>128</v>
      </c>
      <c r="D819" s="98">
        <v>502481.25</v>
      </c>
      <c r="E819" s="98">
        <v>498233.12</v>
      </c>
    </row>
    <row r="820" spans="1:5" ht="22.5" hidden="1" outlineLevel="2" x14ac:dyDescent="0.2">
      <c r="A820" s="107" t="s">
        <v>141</v>
      </c>
      <c r="B820" s="100" t="s">
        <v>16</v>
      </c>
      <c r="C820" s="100" t="s">
        <v>129</v>
      </c>
      <c r="D820" s="98">
        <v>158021.5</v>
      </c>
      <c r="E820" s="98">
        <v>158021.5</v>
      </c>
    </row>
    <row r="821" spans="1:5" ht="22.5" hidden="1" outlineLevel="1" x14ac:dyDescent="0.2">
      <c r="A821" s="105" t="s">
        <v>141</v>
      </c>
      <c r="B821" s="99" t="s">
        <v>17</v>
      </c>
      <c r="C821" s="99"/>
      <c r="D821" s="106">
        <v>2392306.92</v>
      </c>
      <c r="E821" s="106">
        <v>2388266.98</v>
      </c>
    </row>
    <row r="822" spans="1:5" ht="22.5" hidden="1" outlineLevel="2" x14ac:dyDescent="0.2">
      <c r="A822" s="107" t="s">
        <v>141</v>
      </c>
      <c r="B822" s="100" t="s">
        <v>17</v>
      </c>
      <c r="C822" s="100" t="s">
        <v>128</v>
      </c>
      <c r="D822" s="98">
        <v>1507296.63</v>
      </c>
      <c r="E822" s="98">
        <v>1507296.63</v>
      </c>
    </row>
    <row r="823" spans="1:5" ht="22.5" hidden="1" outlineLevel="2" x14ac:dyDescent="0.2">
      <c r="A823" s="107" t="s">
        <v>141</v>
      </c>
      <c r="B823" s="100" t="s">
        <v>17</v>
      </c>
      <c r="C823" s="100" t="s">
        <v>129</v>
      </c>
      <c r="D823" s="98">
        <v>463625.2</v>
      </c>
      <c r="E823" s="98">
        <v>463625.2</v>
      </c>
    </row>
    <row r="824" spans="1:5" ht="22.5" hidden="1" outlineLevel="2" x14ac:dyDescent="0.2">
      <c r="A824" s="107" t="s">
        <v>141</v>
      </c>
      <c r="B824" s="100" t="s">
        <v>17</v>
      </c>
      <c r="C824" s="100" t="s">
        <v>157</v>
      </c>
      <c r="D824" s="98">
        <v>258063</v>
      </c>
      <c r="E824" s="98">
        <v>258063</v>
      </c>
    </row>
    <row r="825" spans="1:5" ht="22.5" hidden="1" outlineLevel="2" x14ac:dyDescent="0.2">
      <c r="A825" s="107" t="s">
        <v>141</v>
      </c>
      <c r="B825" s="100" t="s">
        <v>17</v>
      </c>
      <c r="C825" s="100" t="s">
        <v>158</v>
      </c>
      <c r="D825" s="98">
        <v>16479.759999999998</v>
      </c>
      <c r="E825" s="98">
        <v>12439.82</v>
      </c>
    </row>
    <row r="826" spans="1:5" ht="22.5" hidden="1" outlineLevel="2" x14ac:dyDescent="0.2">
      <c r="A826" s="107" t="s">
        <v>141</v>
      </c>
      <c r="B826" s="100" t="s">
        <v>17</v>
      </c>
      <c r="C826" s="100" t="s">
        <v>159</v>
      </c>
      <c r="D826" s="98">
        <v>16515</v>
      </c>
      <c r="E826" s="98">
        <v>16515</v>
      </c>
    </row>
    <row r="827" spans="1:5" ht="22.5" hidden="1" outlineLevel="2" x14ac:dyDescent="0.2">
      <c r="A827" s="107" t="s">
        <v>141</v>
      </c>
      <c r="B827" s="100" t="s">
        <v>17</v>
      </c>
      <c r="C827" s="100" t="s">
        <v>160</v>
      </c>
      <c r="D827" s="98">
        <v>3098.76</v>
      </c>
      <c r="E827" s="98">
        <v>3098.76</v>
      </c>
    </row>
    <row r="828" spans="1:5" ht="22.5" hidden="1" outlineLevel="2" x14ac:dyDescent="0.2">
      <c r="A828" s="107" t="s">
        <v>141</v>
      </c>
      <c r="B828" s="100" t="s">
        <v>17</v>
      </c>
      <c r="C828" s="100" t="s">
        <v>162</v>
      </c>
      <c r="D828" s="98">
        <v>7228.57</v>
      </c>
      <c r="E828" s="98">
        <v>7228.57</v>
      </c>
    </row>
    <row r="829" spans="1:5" ht="22.5" hidden="1" outlineLevel="2" x14ac:dyDescent="0.2">
      <c r="A829" s="107" t="s">
        <v>141</v>
      </c>
      <c r="B829" s="100" t="s">
        <v>17</v>
      </c>
      <c r="C829" s="100" t="s">
        <v>164</v>
      </c>
      <c r="D829" s="98">
        <v>75000</v>
      </c>
      <c r="E829" s="98">
        <v>75000</v>
      </c>
    </row>
    <row r="830" spans="1:5" ht="22.5" hidden="1" outlineLevel="2" x14ac:dyDescent="0.2">
      <c r="A830" s="107" t="s">
        <v>141</v>
      </c>
      <c r="B830" s="100" t="s">
        <v>17</v>
      </c>
      <c r="C830" s="100" t="s">
        <v>165</v>
      </c>
      <c r="D830" s="98">
        <v>45000</v>
      </c>
      <c r="E830" s="98">
        <v>45000</v>
      </c>
    </row>
    <row r="831" spans="1:5" ht="22.5" hidden="1" outlineLevel="1" x14ac:dyDescent="0.2">
      <c r="A831" s="105" t="s">
        <v>141</v>
      </c>
      <c r="B831" s="99" t="s">
        <v>45</v>
      </c>
      <c r="C831" s="99"/>
      <c r="D831" s="106">
        <v>20000</v>
      </c>
      <c r="E831" s="106">
        <v>0</v>
      </c>
    </row>
    <row r="832" spans="1:5" ht="22.5" hidden="1" outlineLevel="2" x14ac:dyDescent="0.2">
      <c r="A832" s="107" t="s">
        <v>141</v>
      </c>
      <c r="B832" s="100" t="s">
        <v>45</v>
      </c>
      <c r="C832" s="100" t="s">
        <v>166</v>
      </c>
      <c r="D832" s="98">
        <v>20000</v>
      </c>
      <c r="E832" s="98">
        <v>0</v>
      </c>
    </row>
    <row r="833" spans="1:5" ht="22.5" hidden="1" outlineLevel="1" x14ac:dyDescent="0.2">
      <c r="A833" s="105" t="s">
        <v>141</v>
      </c>
      <c r="B833" s="99" t="s">
        <v>61</v>
      </c>
      <c r="C833" s="99"/>
      <c r="D833" s="106">
        <v>1382</v>
      </c>
      <c r="E833" s="106">
        <v>1382</v>
      </c>
    </row>
    <row r="834" spans="1:5" ht="22.5" hidden="1" outlineLevel="2" x14ac:dyDescent="0.2">
      <c r="A834" s="107" t="s">
        <v>141</v>
      </c>
      <c r="B834" s="100" t="s">
        <v>61</v>
      </c>
      <c r="C834" s="100" t="s">
        <v>172</v>
      </c>
      <c r="D834" s="98">
        <v>682</v>
      </c>
      <c r="E834" s="98">
        <v>682</v>
      </c>
    </row>
    <row r="835" spans="1:5" ht="22.5" hidden="1" outlineLevel="2" x14ac:dyDescent="0.2">
      <c r="A835" s="107" t="s">
        <v>141</v>
      </c>
      <c r="B835" s="100" t="s">
        <v>61</v>
      </c>
      <c r="C835" s="100" t="s">
        <v>165</v>
      </c>
      <c r="D835" s="98">
        <v>700</v>
      </c>
      <c r="E835" s="98">
        <v>700</v>
      </c>
    </row>
    <row r="836" spans="1:5" ht="22.5" hidden="1" outlineLevel="1" collapsed="1" x14ac:dyDescent="0.2">
      <c r="A836" s="105" t="s">
        <v>141</v>
      </c>
      <c r="B836" s="99" t="s">
        <v>35</v>
      </c>
      <c r="C836" s="99"/>
      <c r="D836" s="106">
        <v>134100</v>
      </c>
      <c r="E836" s="106">
        <v>134100</v>
      </c>
    </row>
    <row r="837" spans="1:5" ht="22.5" hidden="1" outlineLevel="2" x14ac:dyDescent="0.2">
      <c r="A837" s="107" t="s">
        <v>141</v>
      </c>
      <c r="B837" s="100" t="s">
        <v>35</v>
      </c>
      <c r="C837" s="100" t="s">
        <v>128</v>
      </c>
      <c r="D837" s="98">
        <v>93178.85</v>
      </c>
      <c r="E837" s="98">
        <v>93178.85</v>
      </c>
    </row>
    <row r="838" spans="1:5" ht="22.5" hidden="1" outlineLevel="2" x14ac:dyDescent="0.2">
      <c r="A838" s="107" t="s">
        <v>141</v>
      </c>
      <c r="B838" s="100" t="s">
        <v>35</v>
      </c>
      <c r="C838" s="100" t="s">
        <v>129</v>
      </c>
      <c r="D838" s="98">
        <v>28121.15</v>
      </c>
      <c r="E838" s="98">
        <v>28121.15</v>
      </c>
    </row>
    <row r="839" spans="1:5" ht="22.5" hidden="1" outlineLevel="2" x14ac:dyDescent="0.2">
      <c r="A839" s="107" t="s">
        <v>141</v>
      </c>
      <c r="B839" s="100" t="s">
        <v>35</v>
      </c>
      <c r="C839" s="100" t="s">
        <v>168</v>
      </c>
      <c r="D839" s="98">
        <v>12210</v>
      </c>
      <c r="E839" s="98">
        <v>12210</v>
      </c>
    </row>
    <row r="840" spans="1:5" ht="22.5" hidden="1" outlineLevel="2" x14ac:dyDescent="0.2">
      <c r="A840" s="107" t="s">
        <v>141</v>
      </c>
      <c r="B840" s="100" t="s">
        <v>35</v>
      </c>
      <c r="C840" s="100" t="s">
        <v>165</v>
      </c>
      <c r="D840" s="98">
        <v>590</v>
      </c>
      <c r="E840" s="98">
        <v>590</v>
      </c>
    </row>
    <row r="841" spans="1:5" ht="22.5" hidden="1" outlineLevel="1" x14ac:dyDescent="0.2">
      <c r="A841" s="105" t="s">
        <v>141</v>
      </c>
      <c r="B841" s="99" t="s">
        <v>60</v>
      </c>
      <c r="C841" s="99"/>
      <c r="D841" s="106">
        <v>500</v>
      </c>
      <c r="E841" s="106">
        <v>500</v>
      </c>
    </row>
    <row r="842" spans="1:5" ht="22.5" hidden="1" outlineLevel="2" x14ac:dyDescent="0.2">
      <c r="A842" s="107" t="s">
        <v>141</v>
      </c>
      <c r="B842" s="100" t="s">
        <v>60</v>
      </c>
      <c r="C842" s="100" t="s">
        <v>165</v>
      </c>
      <c r="D842" s="98">
        <v>500</v>
      </c>
      <c r="E842" s="98">
        <v>500</v>
      </c>
    </row>
    <row r="843" spans="1:5" ht="22.5" hidden="1" outlineLevel="1" x14ac:dyDescent="0.2">
      <c r="A843" s="105" t="s">
        <v>141</v>
      </c>
      <c r="B843" s="99" t="s">
        <v>65</v>
      </c>
      <c r="C843" s="99"/>
      <c r="D843" s="106">
        <v>544855.1</v>
      </c>
      <c r="E843" s="106">
        <v>493486.09</v>
      </c>
    </row>
    <row r="844" spans="1:5" ht="22.5" hidden="1" outlineLevel="2" x14ac:dyDescent="0.2">
      <c r="A844" s="107" t="s">
        <v>141</v>
      </c>
      <c r="B844" s="100" t="s">
        <v>65</v>
      </c>
      <c r="C844" s="100" t="s">
        <v>157</v>
      </c>
      <c r="D844" s="98">
        <v>67000</v>
      </c>
      <c r="E844" s="98">
        <v>23896.55</v>
      </c>
    </row>
    <row r="845" spans="1:5" ht="22.5" hidden="1" outlineLevel="2" x14ac:dyDescent="0.2">
      <c r="A845" s="107" t="s">
        <v>141</v>
      </c>
      <c r="B845" s="100" t="s">
        <v>65</v>
      </c>
      <c r="C845" s="100" t="s">
        <v>158</v>
      </c>
      <c r="D845" s="98">
        <v>475020.1</v>
      </c>
      <c r="E845" s="98">
        <v>466754.54</v>
      </c>
    </row>
    <row r="846" spans="1:5" ht="22.5" hidden="1" outlineLevel="2" x14ac:dyDescent="0.2">
      <c r="A846" s="107" t="s">
        <v>141</v>
      </c>
      <c r="B846" s="100" t="s">
        <v>65</v>
      </c>
      <c r="C846" s="100" t="s">
        <v>168</v>
      </c>
      <c r="D846" s="98">
        <v>2835</v>
      </c>
      <c r="E846" s="98">
        <v>2835</v>
      </c>
    </row>
    <row r="847" spans="1:5" ht="22.5" hidden="1" outlineLevel="1" x14ac:dyDescent="0.2">
      <c r="A847" s="105" t="s">
        <v>141</v>
      </c>
      <c r="B847" s="99" t="s">
        <v>74</v>
      </c>
      <c r="C847" s="99"/>
      <c r="D847" s="106">
        <v>24787.119999999999</v>
      </c>
      <c r="E847" s="106">
        <v>24787.119999999999</v>
      </c>
    </row>
    <row r="848" spans="1:5" ht="22.5" hidden="1" outlineLevel="2" x14ac:dyDescent="0.2">
      <c r="A848" s="107" t="s">
        <v>141</v>
      </c>
      <c r="B848" s="100" t="s">
        <v>74</v>
      </c>
      <c r="C848" s="100" t="s">
        <v>159</v>
      </c>
      <c r="D848" s="98">
        <v>24787.119999999999</v>
      </c>
      <c r="E848" s="98">
        <v>24787.119999999999</v>
      </c>
    </row>
    <row r="849" spans="1:5" ht="22.5" hidden="1" outlineLevel="1" x14ac:dyDescent="0.2">
      <c r="A849" s="105" t="s">
        <v>141</v>
      </c>
      <c r="B849" s="99" t="s">
        <v>40</v>
      </c>
      <c r="C849" s="99"/>
      <c r="D849" s="106">
        <v>406142.91</v>
      </c>
      <c r="E849" s="106">
        <v>406142.91</v>
      </c>
    </row>
    <row r="850" spans="1:5" ht="22.5" hidden="1" outlineLevel="2" x14ac:dyDescent="0.2">
      <c r="A850" s="107" t="s">
        <v>141</v>
      </c>
      <c r="B850" s="100" t="s">
        <v>40</v>
      </c>
      <c r="C850" s="100" t="s">
        <v>158</v>
      </c>
      <c r="D850" s="98">
        <v>281142.90999999997</v>
      </c>
      <c r="E850" s="98">
        <v>281142.90999999997</v>
      </c>
    </row>
    <row r="851" spans="1:5" ht="22.5" hidden="1" outlineLevel="2" x14ac:dyDescent="0.2">
      <c r="A851" s="107" t="s">
        <v>141</v>
      </c>
      <c r="B851" s="100" t="s">
        <v>40</v>
      </c>
      <c r="C851" s="100" t="s">
        <v>168</v>
      </c>
      <c r="D851" s="98">
        <v>125000</v>
      </c>
      <c r="E851" s="98">
        <v>125000</v>
      </c>
    </row>
    <row r="852" spans="1:5" ht="22.5" hidden="1" outlineLevel="1" x14ac:dyDescent="0.2">
      <c r="A852" s="105" t="s">
        <v>141</v>
      </c>
      <c r="B852" s="99" t="s">
        <v>71</v>
      </c>
      <c r="C852" s="99"/>
      <c r="D852" s="106">
        <v>20000</v>
      </c>
      <c r="E852" s="106">
        <v>20000</v>
      </c>
    </row>
    <row r="853" spans="1:5" ht="22.5" hidden="1" outlineLevel="2" x14ac:dyDescent="0.2">
      <c r="A853" s="107" t="s">
        <v>141</v>
      </c>
      <c r="B853" s="100" t="s">
        <v>71</v>
      </c>
      <c r="C853" s="100" t="s">
        <v>159</v>
      </c>
      <c r="D853" s="98">
        <v>20000</v>
      </c>
      <c r="E853" s="98">
        <v>20000</v>
      </c>
    </row>
    <row r="854" spans="1:5" ht="22.5" hidden="1" outlineLevel="1" x14ac:dyDescent="0.2">
      <c r="A854" s="105" t="s">
        <v>141</v>
      </c>
      <c r="B854" s="99" t="s">
        <v>26</v>
      </c>
      <c r="C854" s="99"/>
      <c r="D854" s="106">
        <v>1821203.62</v>
      </c>
      <c r="E854" s="106">
        <v>1815971.62</v>
      </c>
    </row>
    <row r="855" spans="1:5" ht="22.5" hidden="1" outlineLevel="2" x14ac:dyDescent="0.2">
      <c r="A855" s="107" t="s">
        <v>141</v>
      </c>
      <c r="B855" s="100" t="s">
        <v>26</v>
      </c>
      <c r="C855" s="100" t="s">
        <v>128</v>
      </c>
      <c r="D855" s="98">
        <v>1245785.71</v>
      </c>
      <c r="E855" s="98">
        <v>1245785.71</v>
      </c>
    </row>
    <row r="856" spans="1:5" ht="22.5" hidden="1" outlineLevel="2" x14ac:dyDescent="0.2">
      <c r="A856" s="107" t="s">
        <v>141</v>
      </c>
      <c r="B856" s="100" t="s">
        <v>26</v>
      </c>
      <c r="C856" s="100" t="s">
        <v>129</v>
      </c>
      <c r="D856" s="98">
        <v>391894.1</v>
      </c>
      <c r="E856" s="98">
        <v>391894.1</v>
      </c>
    </row>
    <row r="857" spans="1:5" ht="22.5" hidden="1" outlineLevel="2" x14ac:dyDescent="0.2">
      <c r="A857" s="107" t="s">
        <v>141</v>
      </c>
      <c r="B857" s="100" t="s">
        <v>26</v>
      </c>
      <c r="C857" s="100" t="s">
        <v>167</v>
      </c>
      <c r="D857" s="98">
        <v>30000</v>
      </c>
      <c r="E857" s="98">
        <v>24768</v>
      </c>
    </row>
    <row r="858" spans="1:5" ht="22.5" hidden="1" outlineLevel="2" x14ac:dyDescent="0.2">
      <c r="A858" s="107" t="s">
        <v>141</v>
      </c>
      <c r="B858" s="100" t="s">
        <v>26</v>
      </c>
      <c r="C858" s="100" t="s">
        <v>157</v>
      </c>
      <c r="D858" s="98">
        <v>36500</v>
      </c>
      <c r="E858" s="98">
        <v>36500</v>
      </c>
    </row>
    <row r="859" spans="1:5" ht="22.5" hidden="1" outlineLevel="2" x14ac:dyDescent="0.2">
      <c r="A859" s="107" t="s">
        <v>141</v>
      </c>
      <c r="B859" s="100" t="s">
        <v>26</v>
      </c>
      <c r="C859" s="100" t="s">
        <v>159</v>
      </c>
      <c r="D859" s="98">
        <v>23305</v>
      </c>
      <c r="E859" s="98">
        <v>23305</v>
      </c>
    </row>
    <row r="860" spans="1:5" ht="22.5" hidden="1" outlineLevel="2" x14ac:dyDescent="0.2">
      <c r="A860" s="107" t="s">
        <v>141</v>
      </c>
      <c r="B860" s="100" t="s">
        <v>26</v>
      </c>
      <c r="C860" s="100" t="s">
        <v>161</v>
      </c>
      <c r="D860" s="114">
        <v>6105.54</v>
      </c>
      <c r="E860" s="114">
        <v>6105.54</v>
      </c>
    </row>
    <row r="861" spans="1:5" ht="22.5" hidden="1" outlineLevel="2" x14ac:dyDescent="0.2">
      <c r="A861" s="107" t="s">
        <v>141</v>
      </c>
      <c r="B861" s="100" t="s">
        <v>26</v>
      </c>
      <c r="C861" s="100" t="s">
        <v>162</v>
      </c>
      <c r="D861" s="98">
        <v>16326.44</v>
      </c>
      <c r="E861" s="98">
        <v>16326.44</v>
      </c>
    </row>
    <row r="862" spans="1:5" ht="22.5" hidden="1" outlineLevel="2" x14ac:dyDescent="0.2">
      <c r="A862" s="107" t="s">
        <v>141</v>
      </c>
      <c r="B862" s="100" t="s">
        <v>26</v>
      </c>
      <c r="C862" s="100" t="s">
        <v>163</v>
      </c>
      <c r="D862" s="98">
        <v>86.83</v>
      </c>
      <c r="E862" s="98">
        <v>86.83</v>
      </c>
    </row>
    <row r="863" spans="1:5" ht="22.5" hidden="1" outlineLevel="2" x14ac:dyDescent="0.2">
      <c r="A863" s="107" t="s">
        <v>141</v>
      </c>
      <c r="B863" s="100" t="s">
        <v>26</v>
      </c>
      <c r="C863" s="100" t="s">
        <v>164</v>
      </c>
      <c r="D863" s="98">
        <v>34200</v>
      </c>
      <c r="E863" s="98">
        <v>34200</v>
      </c>
    </row>
    <row r="864" spans="1:5" ht="22.5" hidden="1" outlineLevel="2" x14ac:dyDescent="0.2">
      <c r="A864" s="107" t="s">
        <v>141</v>
      </c>
      <c r="B864" s="100" t="s">
        <v>26</v>
      </c>
      <c r="C864" s="100" t="s">
        <v>169</v>
      </c>
      <c r="D864" s="98">
        <v>18864</v>
      </c>
      <c r="E864" s="98">
        <v>18864</v>
      </c>
    </row>
    <row r="865" spans="1:5" ht="22.5" hidden="1" outlineLevel="2" x14ac:dyDescent="0.2">
      <c r="A865" s="107" t="s">
        <v>141</v>
      </c>
      <c r="B865" s="100" t="s">
        <v>26</v>
      </c>
      <c r="C865" s="100" t="s">
        <v>165</v>
      </c>
      <c r="D865" s="98">
        <v>18136</v>
      </c>
      <c r="E865" s="98">
        <v>18136</v>
      </c>
    </row>
    <row r="866" spans="1:5" ht="22.5" hidden="1" outlineLevel="1" x14ac:dyDescent="0.2">
      <c r="A866" s="105" t="s">
        <v>141</v>
      </c>
      <c r="B866" s="99" t="s">
        <v>42</v>
      </c>
      <c r="C866" s="99"/>
      <c r="D866" s="106">
        <v>138900</v>
      </c>
      <c r="E866" s="106">
        <v>138900</v>
      </c>
    </row>
    <row r="867" spans="1:5" ht="22.5" hidden="1" outlineLevel="2" x14ac:dyDescent="0.2">
      <c r="A867" s="107" t="s">
        <v>141</v>
      </c>
      <c r="B867" s="100" t="s">
        <v>42</v>
      </c>
      <c r="C867" s="100" t="s">
        <v>171</v>
      </c>
      <c r="D867" s="98">
        <v>138900</v>
      </c>
      <c r="E867" s="98">
        <v>138900</v>
      </c>
    </row>
    <row r="868" spans="1:5" ht="22.5" hidden="1" outlineLevel="1" x14ac:dyDescent="0.2">
      <c r="A868" s="105" t="s">
        <v>141</v>
      </c>
      <c r="B868" s="99" t="s">
        <v>67</v>
      </c>
      <c r="C868" s="99"/>
      <c r="D868" s="106">
        <v>20000</v>
      </c>
      <c r="E868" s="106">
        <v>20000</v>
      </c>
    </row>
    <row r="869" spans="1:5" ht="22.5" hidden="1" outlineLevel="2" x14ac:dyDescent="0.2">
      <c r="A869" s="107" t="s">
        <v>141</v>
      </c>
      <c r="B869" s="100" t="s">
        <v>67</v>
      </c>
      <c r="C869" s="100" t="s">
        <v>168</v>
      </c>
      <c r="D869" s="98">
        <v>15950</v>
      </c>
      <c r="E869" s="98">
        <v>15950</v>
      </c>
    </row>
    <row r="870" spans="1:5" ht="22.5" hidden="1" outlineLevel="2" x14ac:dyDescent="0.2">
      <c r="A870" s="107" t="s">
        <v>141</v>
      </c>
      <c r="B870" s="100" t="s">
        <v>67</v>
      </c>
      <c r="C870" s="100" t="s">
        <v>165</v>
      </c>
      <c r="D870" s="98">
        <v>4050</v>
      </c>
      <c r="E870" s="98">
        <v>4050</v>
      </c>
    </row>
    <row r="871" spans="1:5" ht="22.5" hidden="1" outlineLevel="1" x14ac:dyDescent="0.2">
      <c r="A871" s="105" t="s">
        <v>141</v>
      </c>
      <c r="B871" s="99" t="s">
        <v>54</v>
      </c>
      <c r="C871" s="99"/>
      <c r="D871" s="106">
        <v>2000</v>
      </c>
      <c r="E871" s="106">
        <v>0</v>
      </c>
    </row>
    <row r="872" spans="1:5" ht="22.5" hidden="1" outlineLevel="2" x14ac:dyDescent="0.2">
      <c r="A872" s="107" t="s">
        <v>141</v>
      </c>
      <c r="B872" s="100" t="s">
        <v>54</v>
      </c>
      <c r="C872" s="100" t="s">
        <v>173</v>
      </c>
      <c r="D872" s="98">
        <v>2000</v>
      </c>
      <c r="E872" s="98">
        <v>0</v>
      </c>
    </row>
    <row r="873" spans="1:5" ht="22.5" hidden="1" outlineLevel="1" x14ac:dyDescent="0.2">
      <c r="A873" s="105" t="s">
        <v>141</v>
      </c>
      <c r="B873" s="99" t="s">
        <v>174</v>
      </c>
      <c r="C873" s="99"/>
      <c r="D873" s="106">
        <v>1733980.24</v>
      </c>
      <c r="E873" s="106">
        <v>1733980.24</v>
      </c>
    </row>
    <row r="874" spans="1:5" ht="22.5" hidden="1" outlineLevel="2" x14ac:dyDescent="0.2">
      <c r="A874" s="107" t="s">
        <v>141</v>
      </c>
      <c r="B874" s="100" t="s">
        <v>174</v>
      </c>
      <c r="C874" s="100" t="s">
        <v>175</v>
      </c>
      <c r="D874" s="98">
        <v>1733980.24</v>
      </c>
      <c r="E874" s="98">
        <v>1733980.24</v>
      </c>
    </row>
    <row r="875" spans="1:5" ht="22.5" collapsed="1" x14ac:dyDescent="0.2">
      <c r="A875" s="105" t="s">
        <v>142</v>
      </c>
      <c r="B875" s="99"/>
      <c r="C875" s="99"/>
      <c r="D875" s="106">
        <v>56933451.549999997</v>
      </c>
      <c r="E875" s="106">
        <v>56746194.189999998</v>
      </c>
    </row>
    <row r="876" spans="1:5" ht="22.5" outlineLevel="1" x14ac:dyDescent="0.2">
      <c r="A876" s="105" t="s">
        <v>142</v>
      </c>
      <c r="B876" s="99" t="s">
        <v>16</v>
      </c>
      <c r="C876" s="99"/>
      <c r="D876" s="106">
        <v>645760.92000000004</v>
      </c>
      <c r="E876" s="106">
        <v>645760.92000000004</v>
      </c>
    </row>
    <row r="877" spans="1:5" ht="22.5" outlineLevel="2" x14ac:dyDescent="0.2">
      <c r="A877" s="107" t="s">
        <v>142</v>
      </c>
      <c r="B877" s="100" t="s">
        <v>16</v>
      </c>
      <c r="C877" s="100" t="s">
        <v>128</v>
      </c>
      <c r="D877" s="98">
        <v>495976.15</v>
      </c>
      <c r="E877" s="98">
        <v>495976.15</v>
      </c>
    </row>
    <row r="878" spans="1:5" ht="22.5" outlineLevel="2" x14ac:dyDescent="0.2">
      <c r="A878" s="107" t="s">
        <v>142</v>
      </c>
      <c r="B878" s="100" t="s">
        <v>16</v>
      </c>
      <c r="C878" s="100" t="s">
        <v>129</v>
      </c>
      <c r="D878" s="98">
        <v>149784.76999999999</v>
      </c>
      <c r="E878" s="98">
        <v>149784.76999999999</v>
      </c>
    </row>
    <row r="879" spans="1:5" ht="22.5" outlineLevel="1" x14ac:dyDescent="0.2">
      <c r="A879" s="105" t="s">
        <v>142</v>
      </c>
      <c r="B879" s="99" t="s">
        <v>17</v>
      </c>
      <c r="C879" s="99"/>
      <c r="D879" s="106">
        <v>3303444.46</v>
      </c>
      <c r="E879" s="106">
        <v>3278666.39</v>
      </c>
    </row>
    <row r="880" spans="1:5" ht="22.5" outlineLevel="2" x14ac:dyDescent="0.2">
      <c r="A880" s="107" t="s">
        <v>142</v>
      </c>
      <c r="B880" s="100" t="s">
        <v>17</v>
      </c>
      <c r="C880" s="100" t="s">
        <v>128</v>
      </c>
      <c r="D880" s="98">
        <v>2079032.4</v>
      </c>
      <c r="E880" s="98">
        <v>2079032.4</v>
      </c>
    </row>
    <row r="881" spans="1:5" ht="22.5" outlineLevel="2" x14ac:dyDescent="0.2">
      <c r="A881" s="107" t="s">
        <v>142</v>
      </c>
      <c r="B881" s="100" t="s">
        <v>17</v>
      </c>
      <c r="C881" s="100" t="s">
        <v>155</v>
      </c>
      <c r="D881" s="98">
        <v>400</v>
      </c>
      <c r="E881" s="98">
        <v>400</v>
      </c>
    </row>
    <row r="882" spans="1:5" ht="22.5" outlineLevel="2" x14ac:dyDescent="0.2">
      <c r="A882" s="107" t="s">
        <v>142</v>
      </c>
      <c r="B882" s="100" t="s">
        <v>17</v>
      </c>
      <c r="C882" s="100" t="s">
        <v>129</v>
      </c>
      <c r="D882" s="98">
        <v>626653.22</v>
      </c>
      <c r="E882" s="98">
        <v>626653.22</v>
      </c>
    </row>
    <row r="883" spans="1:5" ht="22.5" outlineLevel="2" x14ac:dyDescent="0.2">
      <c r="A883" s="107" t="s">
        <v>142</v>
      </c>
      <c r="B883" s="100" t="s">
        <v>17</v>
      </c>
      <c r="C883" s="100" t="s">
        <v>167</v>
      </c>
      <c r="D883" s="98">
        <v>30996.1</v>
      </c>
      <c r="E883" s="98">
        <v>30996.1</v>
      </c>
    </row>
    <row r="884" spans="1:5" ht="22.5" outlineLevel="2" x14ac:dyDescent="0.2">
      <c r="A884" s="107" t="s">
        <v>142</v>
      </c>
      <c r="B884" s="100" t="s">
        <v>17</v>
      </c>
      <c r="C884" s="100" t="s">
        <v>157</v>
      </c>
      <c r="D884" s="98">
        <v>152543.82999999999</v>
      </c>
      <c r="E884" s="98">
        <v>152543.82999999999</v>
      </c>
    </row>
    <row r="885" spans="1:5" ht="22.5" outlineLevel="2" x14ac:dyDescent="0.2">
      <c r="A885" s="107" t="s">
        <v>142</v>
      </c>
      <c r="B885" s="100" t="s">
        <v>17</v>
      </c>
      <c r="C885" s="100" t="s">
        <v>158</v>
      </c>
      <c r="D885" s="98">
        <v>4000</v>
      </c>
      <c r="E885" s="98">
        <v>4000</v>
      </c>
    </row>
    <row r="886" spans="1:5" ht="22.5" outlineLevel="2" x14ac:dyDescent="0.2">
      <c r="A886" s="107" t="s">
        <v>142</v>
      </c>
      <c r="B886" s="100" t="s">
        <v>17</v>
      </c>
      <c r="C886" s="100" t="s">
        <v>159</v>
      </c>
      <c r="D886" s="98">
        <v>12294</v>
      </c>
      <c r="E886" s="98">
        <v>12294</v>
      </c>
    </row>
    <row r="887" spans="1:5" ht="22.5" outlineLevel="2" x14ac:dyDescent="0.2">
      <c r="A887" s="107" t="s">
        <v>142</v>
      </c>
      <c r="B887" s="100" t="s">
        <v>17</v>
      </c>
      <c r="C887" s="100" t="s">
        <v>160</v>
      </c>
      <c r="D887" s="98">
        <v>2281.91</v>
      </c>
      <c r="E887" s="98">
        <v>2281.91</v>
      </c>
    </row>
    <row r="888" spans="1:5" ht="22.5" outlineLevel="2" x14ac:dyDescent="0.2">
      <c r="A888" s="107" t="s">
        <v>142</v>
      </c>
      <c r="B888" s="100" t="s">
        <v>17</v>
      </c>
      <c r="C888" s="100" t="s">
        <v>161</v>
      </c>
      <c r="D888" s="114">
        <v>3155.34</v>
      </c>
      <c r="E888" s="114">
        <v>3155.34</v>
      </c>
    </row>
    <row r="889" spans="1:5" ht="22.5" outlineLevel="2" x14ac:dyDescent="0.2">
      <c r="A889" s="107" t="s">
        <v>142</v>
      </c>
      <c r="B889" s="100" t="s">
        <v>17</v>
      </c>
      <c r="C889" s="100" t="s">
        <v>162</v>
      </c>
      <c r="D889" s="98">
        <v>3224.81</v>
      </c>
      <c r="E889" s="98">
        <v>3224.81</v>
      </c>
    </row>
    <row r="890" spans="1:5" ht="22.5" outlineLevel="2" x14ac:dyDescent="0.2">
      <c r="A890" s="107" t="s">
        <v>142</v>
      </c>
      <c r="B890" s="100" t="s">
        <v>17</v>
      </c>
      <c r="C890" s="100" t="s">
        <v>163</v>
      </c>
      <c r="D890" s="98">
        <v>6.45</v>
      </c>
      <c r="E890" s="98">
        <v>6.45</v>
      </c>
    </row>
    <row r="891" spans="1:5" ht="22.5" outlineLevel="2" x14ac:dyDescent="0.2">
      <c r="A891" s="107" t="s">
        <v>142</v>
      </c>
      <c r="B891" s="100" t="s">
        <v>17</v>
      </c>
      <c r="C891" s="100" t="s">
        <v>176</v>
      </c>
      <c r="D891" s="98">
        <v>0.33</v>
      </c>
      <c r="E891" s="98">
        <v>0.33</v>
      </c>
    </row>
    <row r="892" spans="1:5" ht="22.5" outlineLevel="2" x14ac:dyDescent="0.2">
      <c r="A892" s="107" t="s">
        <v>142</v>
      </c>
      <c r="B892" s="100" t="s">
        <v>17</v>
      </c>
      <c r="C892" s="100" t="s">
        <v>168</v>
      </c>
      <c r="D892" s="98">
        <v>71640</v>
      </c>
      <c r="E892" s="98">
        <v>71640</v>
      </c>
    </row>
    <row r="893" spans="1:5" ht="22.5" outlineLevel="2" x14ac:dyDescent="0.2">
      <c r="A893" s="107" t="s">
        <v>142</v>
      </c>
      <c r="B893" s="100" t="s">
        <v>17</v>
      </c>
      <c r="C893" s="100" t="s">
        <v>164</v>
      </c>
      <c r="D893" s="98">
        <v>248238.07</v>
      </c>
      <c r="E893" s="98">
        <v>223460</v>
      </c>
    </row>
    <row r="894" spans="1:5" ht="22.5" outlineLevel="2" x14ac:dyDescent="0.2">
      <c r="A894" s="107" t="s">
        <v>142</v>
      </c>
      <c r="B894" s="100" t="s">
        <v>17</v>
      </c>
      <c r="C894" s="100" t="s">
        <v>165</v>
      </c>
      <c r="D894" s="98">
        <v>68978</v>
      </c>
      <c r="E894" s="98">
        <v>68978</v>
      </c>
    </row>
    <row r="895" spans="1:5" ht="22.5" outlineLevel="1" x14ac:dyDescent="0.2">
      <c r="A895" s="105" t="s">
        <v>142</v>
      </c>
      <c r="B895" s="99" t="s">
        <v>45</v>
      </c>
      <c r="C895" s="99"/>
      <c r="D895" s="106">
        <v>10000</v>
      </c>
      <c r="E895" s="106">
        <v>0</v>
      </c>
    </row>
    <row r="896" spans="1:5" ht="22.5" outlineLevel="2" x14ac:dyDescent="0.2">
      <c r="A896" s="107" t="s">
        <v>142</v>
      </c>
      <c r="B896" s="100" t="s">
        <v>45</v>
      </c>
      <c r="C896" s="100" t="s">
        <v>166</v>
      </c>
      <c r="D896" s="98">
        <v>10000</v>
      </c>
      <c r="E896" s="98">
        <v>0</v>
      </c>
    </row>
    <row r="897" spans="1:5" ht="22.5" outlineLevel="1" x14ac:dyDescent="0.2">
      <c r="A897" s="105" t="s">
        <v>142</v>
      </c>
      <c r="B897" s="99" t="s">
        <v>61</v>
      </c>
      <c r="C897" s="99"/>
      <c r="D897" s="106">
        <v>1392</v>
      </c>
      <c r="E897" s="106">
        <v>1392</v>
      </c>
    </row>
    <row r="898" spans="1:5" ht="22.5" outlineLevel="2" x14ac:dyDescent="0.2">
      <c r="A898" s="107" t="s">
        <v>142</v>
      </c>
      <c r="B898" s="100" t="s">
        <v>61</v>
      </c>
      <c r="C898" s="100" t="s">
        <v>172</v>
      </c>
      <c r="D898" s="98">
        <v>692</v>
      </c>
      <c r="E898" s="98">
        <v>692</v>
      </c>
    </row>
    <row r="899" spans="1:5" ht="22.5" outlineLevel="2" x14ac:dyDescent="0.2">
      <c r="A899" s="107" t="s">
        <v>142</v>
      </c>
      <c r="B899" s="100" t="s">
        <v>61</v>
      </c>
      <c r="C899" s="100" t="s">
        <v>165</v>
      </c>
      <c r="D899" s="98">
        <v>700</v>
      </c>
      <c r="E899" s="98">
        <v>700</v>
      </c>
    </row>
    <row r="900" spans="1:5" ht="22.5" outlineLevel="1" x14ac:dyDescent="0.2">
      <c r="A900" s="105" t="s">
        <v>142</v>
      </c>
      <c r="B900" s="99" t="s">
        <v>35</v>
      </c>
      <c r="C900" s="99"/>
      <c r="D900" s="106">
        <v>134100</v>
      </c>
      <c r="E900" s="106">
        <v>134100</v>
      </c>
    </row>
    <row r="901" spans="1:5" ht="22.5" outlineLevel="2" x14ac:dyDescent="0.2">
      <c r="A901" s="107" t="s">
        <v>142</v>
      </c>
      <c r="B901" s="100" t="s">
        <v>35</v>
      </c>
      <c r="C901" s="100" t="s">
        <v>128</v>
      </c>
      <c r="D901" s="98">
        <v>93207.88</v>
      </c>
      <c r="E901" s="98">
        <v>93207.88</v>
      </c>
    </row>
    <row r="902" spans="1:5" ht="22.5" outlineLevel="2" x14ac:dyDescent="0.2">
      <c r="A902" s="107" t="s">
        <v>142</v>
      </c>
      <c r="B902" s="100" t="s">
        <v>35</v>
      </c>
      <c r="C902" s="100" t="s">
        <v>129</v>
      </c>
      <c r="D902" s="98">
        <v>28148.75</v>
      </c>
      <c r="E902" s="98">
        <v>28148.75</v>
      </c>
    </row>
    <row r="903" spans="1:5" ht="22.5" outlineLevel="2" x14ac:dyDescent="0.2">
      <c r="A903" s="107" t="s">
        <v>142</v>
      </c>
      <c r="B903" s="100" t="s">
        <v>35</v>
      </c>
      <c r="C903" s="100" t="s">
        <v>161</v>
      </c>
      <c r="D903" s="114">
        <v>345</v>
      </c>
      <c r="E903" s="114">
        <v>345</v>
      </c>
    </row>
    <row r="904" spans="1:5" ht="22.5" outlineLevel="2" x14ac:dyDescent="0.2">
      <c r="A904" s="107" t="s">
        <v>142</v>
      </c>
      <c r="B904" s="100" t="s">
        <v>35</v>
      </c>
      <c r="C904" s="100" t="s">
        <v>168</v>
      </c>
      <c r="D904" s="98">
        <v>6800</v>
      </c>
      <c r="E904" s="98">
        <v>6800</v>
      </c>
    </row>
    <row r="905" spans="1:5" ht="22.5" outlineLevel="2" x14ac:dyDescent="0.2">
      <c r="A905" s="107" t="s">
        <v>142</v>
      </c>
      <c r="B905" s="100" t="s">
        <v>35</v>
      </c>
      <c r="C905" s="100" t="s">
        <v>165</v>
      </c>
      <c r="D905" s="98">
        <v>5598.37</v>
      </c>
      <c r="E905" s="98">
        <v>5598.37</v>
      </c>
    </row>
    <row r="906" spans="1:5" ht="22.5" outlineLevel="1" x14ac:dyDescent="0.2">
      <c r="A906" s="105" t="s">
        <v>142</v>
      </c>
      <c r="B906" s="99" t="s">
        <v>60</v>
      </c>
      <c r="C906" s="99"/>
      <c r="D906" s="106">
        <v>500</v>
      </c>
      <c r="E906" s="106">
        <v>500</v>
      </c>
    </row>
    <row r="907" spans="1:5" ht="22.5" outlineLevel="2" x14ac:dyDescent="0.2">
      <c r="A907" s="107" t="s">
        <v>142</v>
      </c>
      <c r="B907" s="100" t="s">
        <v>60</v>
      </c>
      <c r="C907" s="100" t="s">
        <v>165</v>
      </c>
      <c r="D907" s="98">
        <v>500</v>
      </c>
      <c r="E907" s="98">
        <v>500</v>
      </c>
    </row>
    <row r="908" spans="1:5" ht="22.5" outlineLevel="1" x14ac:dyDescent="0.2">
      <c r="A908" s="105" t="s">
        <v>142</v>
      </c>
      <c r="B908" s="99" t="s">
        <v>65</v>
      </c>
      <c r="C908" s="99"/>
      <c r="D908" s="106">
        <v>51139298.219999999</v>
      </c>
      <c r="E908" s="106">
        <v>51018818.93</v>
      </c>
    </row>
    <row r="909" spans="1:5" ht="22.5" outlineLevel="2" x14ac:dyDescent="0.2">
      <c r="A909" s="107" t="s">
        <v>142</v>
      </c>
      <c r="B909" s="100" t="s">
        <v>65</v>
      </c>
      <c r="C909" s="100" t="s">
        <v>157</v>
      </c>
      <c r="D909" s="98">
        <v>92594.18</v>
      </c>
      <c r="E909" s="98">
        <v>92594.18</v>
      </c>
    </row>
    <row r="910" spans="1:5" ht="22.5" outlineLevel="2" x14ac:dyDescent="0.2">
      <c r="A910" s="107" t="s">
        <v>142</v>
      </c>
      <c r="B910" s="100" t="s">
        <v>65</v>
      </c>
      <c r="C910" s="100" t="s">
        <v>158</v>
      </c>
      <c r="D910" s="98">
        <v>51046704.039999999</v>
      </c>
      <c r="E910" s="98">
        <v>50926224.75</v>
      </c>
    </row>
    <row r="911" spans="1:5" ht="22.5" outlineLevel="1" x14ac:dyDescent="0.2">
      <c r="A911" s="105" t="s">
        <v>142</v>
      </c>
      <c r="B911" s="99" t="s">
        <v>74</v>
      </c>
      <c r="C911" s="99"/>
      <c r="D911" s="106">
        <v>55723.5</v>
      </c>
      <c r="E911" s="106">
        <v>55723.5</v>
      </c>
    </row>
    <row r="912" spans="1:5" ht="22.5" outlineLevel="2" x14ac:dyDescent="0.2">
      <c r="A912" s="107" t="s">
        <v>142</v>
      </c>
      <c r="B912" s="100" t="s">
        <v>74</v>
      </c>
      <c r="C912" s="100" t="s">
        <v>159</v>
      </c>
      <c r="D912" s="98">
        <v>55723.5</v>
      </c>
      <c r="E912" s="98">
        <v>55723.5</v>
      </c>
    </row>
    <row r="913" spans="1:5" ht="22.5" outlineLevel="1" x14ac:dyDescent="0.2">
      <c r="A913" s="105" t="s">
        <v>142</v>
      </c>
      <c r="B913" s="99" t="s">
        <v>40</v>
      </c>
      <c r="C913" s="99"/>
      <c r="D913" s="106">
        <v>304961.01</v>
      </c>
      <c r="E913" s="106">
        <v>304961.01</v>
      </c>
    </row>
    <row r="914" spans="1:5" ht="22.5" outlineLevel="2" x14ac:dyDescent="0.2">
      <c r="A914" s="107" t="s">
        <v>142</v>
      </c>
      <c r="B914" s="100" t="s">
        <v>40</v>
      </c>
      <c r="C914" s="100" t="s">
        <v>157</v>
      </c>
      <c r="D914" s="98">
        <v>46561.99</v>
      </c>
      <c r="E914" s="98">
        <v>46561.99</v>
      </c>
    </row>
    <row r="915" spans="1:5" ht="22.5" outlineLevel="2" x14ac:dyDescent="0.2">
      <c r="A915" s="107" t="s">
        <v>142</v>
      </c>
      <c r="B915" s="100" t="s">
        <v>40</v>
      </c>
      <c r="C915" s="100" t="s">
        <v>158</v>
      </c>
      <c r="D915" s="98">
        <v>49999.02</v>
      </c>
      <c r="E915" s="98">
        <v>49999.02</v>
      </c>
    </row>
    <row r="916" spans="1:5" ht="22.5" outlineLevel="2" x14ac:dyDescent="0.2">
      <c r="A916" s="107" t="s">
        <v>142</v>
      </c>
      <c r="B916" s="100" t="s">
        <v>40</v>
      </c>
      <c r="C916" s="100" t="s">
        <v>168</v>
      </c>
      <c r="D916" s="98">
        <v>208400</v>
      </c>
      <c r="E916" s="98">
        <v>208400</v>
      </c>
    </row>
    <row r="917" spans="1:5" ht="22.5" outlineLevel="1" x14ac:dyDescent="0.2">
      <c r="A917" s="105" t="s">
        <v>142</v>
      </c>
      <c r="B917" s="99" t="s">
        <v>71</v>
      </c>
      <c r="C917" s="99"/>
      <c r="D917" s="106">
        <v>8000</v>
      </c>
      <c r="E917" s="106">
        <v>8000</v>
      </c>
    </row>
    <row r="918" spans="1:5" ht="22.5" outlineLevel="2" x14ac:dyDescent="0.2">
      <c r="A918" s="107" t="s">
        <v>142</v>
      </c>
      <c r="B918" s="100" t="s">
        <v>71</v>
      </c>
      <c r="C918" s="100" t="s">
        <v>159</v>
      </c>
      <c r="D918" s="98">
        <v>8000</v>
      </c>
      <c r="E918" s="98">
        <v>8000</v>
      </c>
    </row>
    <row r="919" spans="1:5" ht="22.5" outlineLevel="1" x14ac:dyDescent="0.2">
      <c r="A919" s="105" t="s">
        <v>142</v>
      </c>
      <c r="B919" s="99" t="s">
        <v>26</v>
      </c>
      <c r="C919" s="99"/>
      <c r="D919" s="106">
        <v>691638.6</v>
      </c>
      <c r="E919" s="106">
        <v>661638.6</v>
      </c>
    </row>
    <row r="920" spans="1:5" ht="22.5" outlineLevel="2" x14ac:dyDescent="0.2">
      <c r="A920" s="107" t="s">
        <v>142</v>
      </c>
      <c r="B920" s="100" t="s">
        <v>26</v>
      </c>
      <c r="C920" s="100" t="s">
        <v>128</v>
      </c>
      <c r="D920" s="98">
        <v>455929.33</v>
      </c>
      <c r="E920" s="98">
        <v>455929.33</v>
      </c>
    </row>
    <row r="921" spans="1:5" ht="22.5" outlineLevel="2" x14ac:dyDescent="0.2">
      <c r="A921" s="107" t="s">
        <v>142</v>
      </c>
      <c r="B921" s="100" t="s">
        <v>26</v>
      </c>
      <c r="C921" s="100" t="s">
        <v>129</v>
      </c>
      <c r="D921" s="98">
        <v>131391.63</v>
      </c>
      <c r="E921" s="98">
        <v>131391.63</v>
      </c>
    </row>
    <row r="922" spans="1:5" ht="22.5" outlineLevel="2" x14ac:dyDescent="0.2">
      <c r="A922" s="107" t="s">
        <v>142</v>
      </c>
      <c r="B922" s="100" t="s">
        <v>26</v>
      </c>
      <c r="C922" s="100" t="s">
        <v>157</v>
      </c>
      <c r="D922" s="98">
        <v>95900</v>
      </c>
      <c r="E922" s="98">
        <v>73999.06</v>
      </c>
    </row>
    <row r="923" spans="1:5" ht="22.5" outlineLevel="2" x14ac:dyDescent="0.2">
      <c r="A923" s="107" t="s">
        <v>142</v>
      </c>
      <c r="B923" s="100" t="s">
        <v>26</v>
      </c>
      <c r="C923" s="100" t="s">
        <v>162</v>
      </c>
      <c r="D923" s="98">
        <v>167.42</v>
      </c>
      <c r="E923" s="98">
        <v>167.42</v>
      </c>
    </row>
    <row r="924" spans="1:5" ht="22.5" outlineLevel="2" x14ac:dyDescent="0.2">
      <c r="A924" s="107" t="s">
        <v>142</v>
      </c>
      <c r="B924" s="100" t="s">
        <v>26</v>
      </c>
      <c r="C924" s="100" t="s">
        <v>176</v>
      </c>
      <c r="D924" s="98">
        <v>0.22</v>
      </c>
      <c r="E924" s="98">
        <v>0.22</v>
      </c>
    </row>
    <row r="925" spans="1:5" ht="22.5" outlineLevel="2" x14ac:dyDescent="0.2">
      <c r="A925" s="107" t="s">
        <v>142</v>
      </c>
      <c r="B925" s="100" t="s">
        <v>26</v>
      </c>
      <c r="C925" s="100" t="s">
        <v>165</v>
      </c>
      <c r="D925" s="98">
        <v>8250</v>
      </c>
      <c r="E925" s="98">
        <v>150.94</v>
      </c>
    </row>
    <row r="926" spans="1:5" ht="22.5" outlineLevel="1" x14ac:dyDescent="0.2">
      <c r="A926" s="105" t="s">
        <v>142</v>
      </c>
      <c r="B926" s="99" t="s">
        <v>42</v>
      </c>
      <c r="C926" s="99"/>
      <c r="D926" s="106">
        <v>142963.39000000001</v>
      </c>
      <c r="E926" s="106">
        <v>142963.39000000001</v>
      </c>
    </row>
    <row r="927" spans="1:5" ht="22.5" outlineLevel="2" x14ac:dyDescent="0.2">
      <c r="A927" s="107" t="s">
        <v>142</v>
      </c>
      <c r="B927" s="100" t="s">
        <v>42</v>
      </c>
      <c r="C927" s="100" t="s">
        <v>171</v>
      </c>
      <c r="D927" s="98">
        <v>142963.39000000001</v>
      </c>
      <c r="E927" s="98">
        <v>142963.39000000001</v>
      </c>
    </row>
    <row r="928" spans="1:5" ht="22.5" outlineLevel="1" x14ac:dyDescent="0.2">
      <c r="A928" s="105" t="s">
        <v>142</v>
      </c>
      <c r="B928" s="99" t="s">
        <v>69</v>
      </c>
      <c r="C928" s="99"/>
      <c r="D928" s="106">
        <v>10000</v>
      </c>
      <c r="E928" s="106">
        <v>10000</v>
      </c>
    </row>
    <row r="929" spans="1:5" ht="22.5" outlineLevel="2" x14ac:dyDescent="0.2">
      <c r="A929" s="107" t="s">
        <v>142</v>
      </c>
      <c r="B929" s="100" t="s">
        <v>69</v>
      </c>
      <c r="C929" s="100" t="s">
        <v>182</v>
      </c>
      <c r="D929" s="98">
        <v>10000</v>
      </c>
      <c r="E929" s="98">
        <v>10000</v>
      </c>
    </row>
    <row r="930" spans="1:5" ht="22.5" outlineLevel="1" x14ac:dyDescent="0.2">
      <c r="A930" s="105" t="s">
        <v>142</v>
      </c>
      <c r="B930" s="99" t="s">
        <v>54</v>
      </c>
      <c r="C930" s="99"/>
      <c r="D930" s="106">
        <v>2000</v>
      </c>
      <c r="E930" s="106">
        <v>0</v>
      </c>
    </row>
    <row r="931" spans="1:5" ht="22.5" outlineLevel="2" x14ac:dyDescent="0.2">
      <c r="A931" s="107" t="s">
        <v>142</v>
      </c>
      <c r="B931" s="100" t="s">
        <v>54</v>
      </c>
      <c r="C931" s="100" t="s">
        <v>173</v>
      </c>
      <c r="D931" s="98">
        <v>2000</v>
      </c>
      <c r="E931" s="98">
        <v>0</v>
      </c>
    </row>
    <row r="932" spans="1:5" ht="22.5" outlineLevel="1" x14ac:dyDescent="0.2">
      <c r="A932" s="105" t="s">
        <v>142</v>
      </c>
      <c r="B932" s="99" t="s">
        <v>174</v>
      </c>
      <c r="C932" s="99"/>
      <c r="D932" s="106">
        <v>483669.45</v>
      </c>
      <c r="E932" s="106">
        <v>483669.45</v>
      </c>
    </row>
    <row r="933" spans="1:5" ht="22.5" outlineLevel="2" x14ac:dyDescent="0.2">
      <c r="A933" s="107" t="s">
        <v>142</v>
      </c>
      <c r="B933" s="100" t="s">
        <v>174</v>
      </c>
      <c r="C933" s="100" t="s">
        <v>175</v>
      </c>
      <c r="D933" s="98">
        <v>483669.45</v>
      </c>
      <c r="E933" s="98">
        <v>483669.45</v>
      </c>
    </row>
    <row r="934" spans="1:5" ht="22.5" hidden="1" x14ac:dyDescent="0.2">
      <c r="A934" s="105" t="s">
        <v>143</v>
      </c>
      <c r="B934" s="99"/>
      <c r="C934" s="99"/>
      <c r="D934" s="106">
        <v>22473283.440000001</v>
      </c>
      <c r="E934" s="106">
        <v>21083788.719999999</v>
      </c>
    </row>
    <row r="935" spans="1:5" ht="22.5" hidden="1" outlineLevel="1" x14ac:dyDescent="0.2">
      <c r="A935" s="105" t="s">
        <v>143</v>
      </c>
      <c r="B935" s="99" t="s">
        <v>16</v>
      </c>
      <c r="C935" s="99"/>
      <c r="D935" s="106">
        <v>1239446.79</v>
      </c>
      <c r="E935" s="106">
        <v>1239446.79</v>
      </c>
    </row>
    <row r="936" spans="1:5" ht="22.5" hidden="1" outlineLevel="2" x14ac:dyDescent="0.2">
      <c r="A936" s="107" t="s">
        <v>143</v>
      </c>
      <c r="B936" s="100" t="s">
        <v>16</v>
      </c>
      <c r="C936" s="100" t="s">
        <v>128</v>
      </c>
      <c r="D936" s="98">
        <v>949681.28</v>
      </c>
      <c r="E936" s="98">
        <v>949681.28</v>
      </c>
    </row>
    <row r="937" spans="1:5" ht="22.5" hidden="1" outlineLevel="2" x14ac:dyDescent="0.2">
      <c r="A937" s="107" t="s">
        <v>143</v>
      </c>
      <c r="B937" s="100" t="s">
        <v>16</v>
      </c>
      <c r="C937" s="100" t="s">
        <v>129</v>
      </c>
      <c r="D937" s="98">
        <v>283638.13</v>
      </c>
      <c r="E937" s="98">
        <v>283638.13</v>
      </c>
    </row>
    <row r="938" spans="1:5" ht="22.5" hidden="1" outlineLevel="2" x14ac:dyDescent="0.2">
      <c r="A938" s="107" t="s">
        <v>143</v>
      </c>
      <c r="B938" s="100" t="s">
        <v>16</v>
      </c>
      <c r="C938" s="100" t="s">
        <v>161</v>
      </c>
      <c r="D938" s="114">
        <v>6127.38</v>
      </c>
      <c r="E938" s="114">
        <v>6127.38</v>
      </c>
    </row>
    <row r="939" spans="1:5" ht="22.5" hidden="1" outlineLevel="1" x14ac:dyDescent="0.2">
      <c r="A939" s="105" t="s">
        <v>143</v>
      </c>
      <c r="B939" s="99" t="s">
        <v>17</v>
      </c>
      <c r="C939" s="99"/>
      <c r="D939" s="106">
        <v>4236933.3899999997</v>
      </c>
      <c r="E939" s="106">
        <v>4236933.3899999997</v>
      </c>
    </row>
    <row r="940" spans="1:5" ht="22.5" hidden="1" outlineLevel="2" x14ac:dyDescent="0.2">
      <c r="A940" s="107" t="s">
        <v>143</v>
      </c>
      <c r="B940" s="100" t="s">
        <v>17</v>
      </c>
      <c r="C940" s="100" t="s">
        <v>128</v>
      </c>
      <c r="D940" s="98">
        <v>2926210.84</v>
      </c>
      <c r="E940" s="98">
        <v>2926210.84</v>
      </c>
    </row>
    <row r="941" spans="1:5" ht="22.5" hidden="1" outlineLevel="2" x14ac:dyDescent="0.2">
      <c r="A941" s="107" t="s">
        <v>143</v>
      </c>
      <c r="B941" s="100" t="s">
        <v>17</v>
      </c>
      <c r="C941" s="100" t="s">
        <v>129</v>
      </c>
      <c r="D941" s="98">
        <v>862664.31</v>
      </c>
      <c r="E941" s="98">
        <v>862664.31</v>
      </c>
    </row>
    <row r="942" spans="1:5" ht="22.5" hidden="1" outlineLevel="2" x14ac:dyDescent="0.2">
      <c r="A942" s="107" t="s">
        <v>143</v>
      </c>
      <c r="B942" s="100" t="s">
        <v>17</v>
      </c>
      <c r="C942" s="100" t="s">
        <v>156</v>
      </c>
      <c r="D942" s="98">
        <v>26460</v>
      </c>
      <c r="E942" s="98">
        <v>26460</v>
      </c>
    </row>
    <row r="943" spans="1:5" ht="22.5" hidden="1" outlineLevel="2" x14ac:dyDescent="0.2">
      <c r="A943" s="107" t="s">
        <v>143</v>
      </c>
      <c r="B943" s="100" t="s">
        <v>17</v>
      </c>
      <c r="C943" s="100" t="s">
        <v>157</v>
      </c>
      <c r="D943" s="98">
        <v>95246.68</v>
      </c>
      <c r="E943" s="98">
        <v>95246.68</v>
      </c>
    </row>
    <row r="944" spans="1:5" ht="22.5" hidden="1" outlineLevel="2" x14ac:dyDescent="0.2">
      <c r="A944" s="107" t="s">
        <v>143</v>
      </c>
      <c r="B944" s="100" t="s">
        <v>17</v>
      </c>
      <c r="C944" s="100" t="s">
        <v>158</v>
      </c>
      <c r="D944" s="98">
        <v>8000</v>
      </c>
      <c r="E944" s="98">
        <v>8000</v>
      </c>
    </row>
    <row r="945" spans="1:5" ht="22.5" hidden="1" outlineLevel="2" x14ac:dyDescent="0.2">
      <c r="A945" s="107" t="s">
        <v>143</v>
      </c>
      <c r="B945" s="100" t="s">
        <v>17</v>
      </c>
      <c r="C945" s="100" t="s">
        <v>159</v>
      </c>
      <c r="D945" s="98">
        <v>29750</v>
      </c>
      <c r="E945" s="98">
        <v>29750</v>
      </c>
    </row>
    <row r="946" spans="1:5" ht="22.5" hidden="1" outlineLevel="2" x14ac:dyDescent="0.2">
      <c r="A946" s="107" t="s">
        <v>143</v>
      </c>
      <c r="B946" s="100" t="s">
        <v>17</v>
      </c>
      <c r="C946" s="100" t="s">
        <v>160</v>
      </c>
      <c r="D946" s="98">
        <v>2705.69</v>
      </c>
      <c r="E946" s="98">
        <v>2705.69</v>
      </c>
    </row>
    <row r="947" spans="1:5" ht="22.5" hidden="1" outlineLevel="2" x14ac:dyDescent="0.2">
      <c r="A947" s="107" t="s">
        <v>143</v>
      </c>
      <c r="B947" s="100" t="s">
        <v>17</v>
      </c>
      <c r="C947" s="100" t="s">
        <v>162</v>
      </c>
      <c r="D947" s="98">
        <v>2192.92</v>
      </c>
      <c r="E947" s="98">
        <v>2192.92</v>
      </c>
    </row>
    <row r="948" spans="1:5" ht="22.5" hidden="1" outlineLevel="2" x14ac:dyDescent="0.2">
      <c r="A948" s="107" t="s">
        <v>143</v>
      </c>
      <c r="B948" s="100" t="s">
        <v>17</v>
      </c>
      <c r="C948" s="100" t="s">
        <v>163</v>
      </c>
      <c r="D948" s="98">
        <v>42.95</v>
      </c>
      <c r="E948" s="98">
        <v>42.95</v>
      </c>
    </row>
    <row r="949" spans="1:5" ht="22.5" hidden="1" outlineLevel="2" x14ac:dyDescent="0.2">
      <c r="A949" s="107" t="s">
        <v>143</v>
      </c>
      <c r="B949" s="100" t="s">
        <v>17</v>
      </c>
      <c r="C949" s="100" t="s">
        <v>177</v>
      </c>
      <c r="D949" s="98">
        <v>70500</v>
      </c>
      <c r="E949" s="98">
        <v>70500</v>
      </c>
    </row>
    <row r="950" spans="1:5" ht="22.5" hidden="1" outlineLevel="2" x14ac:dyDescent="0.2">
      <c r="A950" s="107" t="s">
        <v>143</v>
      </c>
      <c r="B950" s="100" t="s">
        <v>17</v>
      </c>
      <c r="C950" s="100" t="s">
        <v>168</v>
      </c>
      <c r="D950" s="98">
        <v>56110</v>
      </c>
      <c r="E950" s="98">
        <v>56110</v>
      </c>
    </row>
    <row r="951" spans="1:5" ht="22.5" hidden="1" outlineLevel="2" x14ac:dyDescent="0.2">
      <c r="A951" s="107" t="s">
        <v>143</v>
      </c>
      <c r="B951" s="100" t="s">
        <v>17</v>
      </c>
      <c r="C951" s="100" t="s">
        <v>164</v>
      </c>
      <c r="D951" s="98">
        <v>125000</v>
      </c>
      <c r="E951" s="98">
        <v>125000</v>
      </c>
    </row>
    <row r="952" spans="1:5" ht="22.5" hidden="1" outlineLevel="2" x14ac:dyDescent="0.2">
      <c r="A952" s="107" t="s">
        <v>143</v>
      </c>
      <c r="B952" s="100" t="s">
        <v>17</v>
      </c>
      <c r="C952" s="100" t="s">
        <v>165</v>
      </c>
      <c r="D952" s="98">
        <v>32050</v>
      </c>
      <c r="E952" s="98">
        <v>32050</v>
      </c>
    </row>
    <row r="953" spans="1:5" ht="22.5" hidden="1" outlineLevel="1" x14ac:dyDescent="0.2">
      <c r="A953" s="105" t="s">
        <v>143</v>
      </c>
      <c r="B953" s="99" t="s">
        <v>45</v>
      </c>
      <c r="C953" s="99"/>
      <c r="D953" s="106">
        <v>20000</v>
      </c>
      <c r="E953" s="106">
        <v>0</v>
      </c>
    </row>
    <row r="954" spans="1:5" ht="22.5" hidden="1" outlineLevel="2" x14ac:dyDescent="0.2">
      <c r="A954" s="107" t="s">
        <v>143</v>
      </c>
      <c r="B954" s="100" t="s">
        <v>45</v>
      </c>
      <c r="C954" s="100" t="s">
        <v>166</v>
      </c>
      <c r="D954" s="98">
        <v>20000</v>
      </c>
      <c r="E954" s="98">
        <v>0</v>
      </c>
    </row>
    <row r="955" spans="1:5" ht="22.5" hidden="1" outlineLevel="1" x14ac:dyDescent="0.2">
      <c r="A955" s="105" t="s">
        <v>143</v>
      </c>
      <c r="B955" s="99" t="s">
        <v>61</v>
      </c>
      <c r="C955" s="99"/>
      <c r="D955" s="106">
        <v>98986</v>
      </c>
      <c r="E955" s="106">
        <v>98986</v>
      </c>
    </row>
    <row r="956" spans="1:5" ht="22.5" hidden="1" outlineLevel="2" x14ac:dyDescent="0.2">
      <c r="A956" s="107" t="s">
        <v>143</v>
      </c>
      <c r="B956" s="100" t="s">
        <v>61</v>
      </c>
      <c r="C956" s="100" t="s">
        <v>159</v>
      </c>
      <c r="D956" s="98">
        <v>95000</v>
      </c>
      <c r="E956" s="98">
        <v>95000</v>
      </c>
    </row>
    <row r="957" spans="1:5" ht="22.5" hidden="1" outlineLevel="2" x14ac:dyDescent="0.2">
      <c r="A957" s="107" t="s">
        <v>143</v>
      </c>
      <c r="B957" s="100" t="s">
        <v>61</v>
      </c>
      <c r="C957" s="100" t="s">
        <v>172</v>
      </c>
      <c r="D957" s="98">
        <v>3286</v>
      </c>
      <c r="E957" s="98">
        <v>3286</v>
      </c>
    </row>
    <row r="958" spans="1:5" ht="22.5" hidden="1" outlineLevel="2" x14ac:dyDescent="0.2">
      <c r="A958" s="107" t="s">
        <v>143</v>
      </c>
      <c r="B958" s="100" t="s">
        <v>61</v>
      </c>
      <c r="C958" s="100" t="s">
        <v>165</v>
      </c>
      <c r="D958" s="98">
        <v>700</v>
      </c>
      <c r="E958" s="98">
        <v>700</v>
      </c>
    </row>
    <row r="959" spans="1:5" ht="22.5" hidden="1" outlineLevel="1" collapsed="1" x14ac:dyDescent="0.2">
      <c r="A959" s="105" t="s">
        <v>143</v>
      </c>
      <c r="B959" s="99" t="s">
        <v>35</v>
      </c>
      <c r="C959" s="99"/>
      <c r="D959" s="106">
        <v>335300</v>
      </c>
      <c r="E959" s="106">
        <v>335300</v>
      </c>
    </row>
    <row r="960" spans="1:5" ht="22.5" hidden="1" outlineLevel="2" x14ac:dyDescent="0.2">
      <c r="A960" s="107" t="s">
        <v>143</v>
      </c>
      <c r="B960" s="100" t="s">
        <v>35</v>
      </c>
      <c r="C960" s="100" t="s">
        <v>128</v>
      </c>
      <c r="D960" s="98">
        <v>232944.74</v>
      </c>
      <c r="E960" s="98">
        <v>232944.74</v>
      </c>
    </row>
    <row r="961" spans="1:5" ht="22.5" hidden="1" outlineLevel="2" x14ac:dyDescent="0.2">
      <c r="A961" s="107" t="s">
        <v>143</v>
      </c>
      <c r="B961" s="100" t="s">
        <v>35</v>
      </c>
      <c r="C961" s="100" t="s">
        <v>129</v>
      </c>
      <c r="D961" s="98">
        <v>70349.259999999995</v>
      </c>
      <c r="E961" s="98">
        <v>70349.259999999995</v>
      </c>
    </row>
    <row r="962" spans="1:5" ht="22.5" hidden="1" outlineLevel="2" x14ac:dyDescent="0.2">
      <c r="A962" s="107" t="s">
        <v>143</v>
      </c>
      <c r="B962" s="100" t="s">
        <v>35</v>
      </c>
      <c r="C962" s="100" t="s">
        <v>168</v>
      </c>
      <c r="D962" s="98">
        <v>11650</v>
      </c>
      <c r="E962" s="98">
        <v>11650</v>
      </c>
    </row>
    <row r="963" spans="1:5" ht="22.5" hidden="1" outlineLevel="2" x14ac:dyDescent="0.2">
      <c r="A963" s="107" t="s">
        <v>143</v>
      </c>
      <c r="B963" s="100" t="s">
        <v>35</v>
      </c>
      <c r="C963" s="100" t="s">
        <v>165</v>
      </c>
      <c r="D963" s="98">
        <v>20356</v>
      </c>
      <c r="E963" s="98">
        <v>20356</v>
      </c>
    </row>
    <row r="964" spans="1:5" ht="22.5" hidden="1" outlineLevel="1" x14ac:dyDescent="0.2">
      <c r="A964" s="105" t="s">
        <v>143</v>
      </c>
      <c r="B964" s="99" t="s">
        <v>60</v>
      </c>
      <c r="C964" s="99"/>
      <c r="D964" s="106">
        <v>266659.78999999998</v>
      </c>
      <c r="E964" s="106">
        <v>266659.78999999998</v>
      </c>
    </row>
    <row r="965" spans="1:5" ht="22.5" hidden="1" outlineLevel="2" x14ac:dyDescent="0.2">
      <c r="A965" s="107" t="s">
        <v>143</v>
      </c>
      <c r="B965" s="100" t="s">
        <v>60</v>
      </c>
      <c r="C965" s="100" t="s">
        <v>158</v>
      </c>
      <c r="D965" s="98">
        <v>154825.06</v>
      </c>
      <c r="E965" s="98">
        <v>154825.06</v>
      </c>
    </row>
    <row r="966" spans="1:5" ht="22.5" hidden="1" outlineLevel="2" x14ac:dyDescent="0.2">
      <c r="A966" s="107" t="s">
        <v>143</v>
      </c>
      <c r="B966" s="100" t="s">
        <v>60</v>
      </c>
      <c r="C966" s="100" t="s">
        <v>159</v>
      </c>
      <c r="D966" s="98">
        <v>111334.73</v>
      </c>
      <c r="E966" s="98">
        <v>111334.73</v>
      </c>
    </row>
    <row r="967" spans="1:5" ht="22.5" hidden="1" outlineLevel="2" x14ac:dyDescent="0.2">
      <c r="A967" s="107" t="s">
        <v>143</v>
      </c>
      <c r="B967" s="100" t="s">
        <v>60</v>
      </c>
      <c r="C967" s="100" t="s">
        <v>165</v>
      </c>
      <c r="D967" s="98">
        <v>500</v>
      </c>
      <c r="E967" s="98">
        <v>500</v>
      </c>
    </row>
    <row r="968" spans="1:5" ht="22.5" hidden="1" outlineLevel="1" x14ac:dyDescent="0.2">
      <c r="A968" s="105" t="s">
        <v>143</v>
      </c>
      <c r="B968" s="99" t="s">
        <v>56</v>
      </c>
      <c r="C968" s="99"/>
      <c r="D968" s="106">
        <v>41700</v>
      </c>
      <c r="E968" s="106">
        <v>41700</v>
      </c>
    </row>
    <row r="969" spans="1:5" ht="22.5" hidden="1" outlineLevel="2" x14ac:dyDescent="0.2">
      <c r="A969" s="107" t="s">
        <v>143</v>
      </c>
      <c r="B969" s="100" t="s">
        <v>56</v>
      </c>
      <c r="C969" s="100" t="s">
        <v>128</v>
      </c>
      <c r="D969" s="98">
        <v>30502.53</v>
      </c>
      <c r="E969" s="98">
        <v>30502.53</v>
      </c>
    </row>
    <row r="970" spans="1:5" ht="22.5" hidden="1" outlineLevel="2" x14ac:dyDescent="0.2">
      <c r="A970" s="107" t="s">
        <v>143</v>
      </c>
      <c r="B970" s="100" t="s">
        <v>56</v>
      </c>
      <c r="C970" s="100" t="s">
        <v>129</v>
      </c>
      <c r="D970" s="98">
        <v>9211.76</v>
      </c>
      <c r="E970" s="98">
        <v>9211.76</v>
      </c>
    </row>
    <row r="971" spans="1:5" ht="22.5" hidden="1" outlineLevel="2" x14ac:dyDescent="0.2">
      <c r="A971" s="107" t="s">
        <v>143</v>
      </c>
      <c r="B971" s="100" t="s">
        <v>56</v>
      </c>
      <c r="C971" s="100" t="s">
        <v>165</v>
      </c>
      <c r="D971" s="98">
        <v>1985.71</v>
      </c>
      <c r="E971" s="98">
        <v>1985.71</v>
      </c>
    </row>
    <row r="972" spans="1:5" ht="22.5" hidden="1" outlineLevel="1" x14ac:dyDescent="0.2">
      <c r="A972" s="105" t="s">
        <v>143</v>
      </c>
      <c r="B972" s="99" t="s">
        <v>65</v>
      </c>
      <c r="C972" s="99"/>
      <c r="D972" s="106">
        <v>4066931.79</v>
      </c>
      <c r="E972" s="106">
        <v>2903079.26</v>
      </c>
    </row>
    <row r="973" spans="1:5" ht="22.5" hidden="1" outlineLevel="2" x14ac:dyDescent="0.2">
      <c r="A973" s="107" t="s">
        <v>143</v>
      </c>
      <c r="B973" s="100" t="s">
        <v>65</v>
      </c>
      <c r="C973" s="100" t="s">
        <v>157</v>
      </c>
      <c r="D973" s="98">
        <v>132654.57999999999</v>
      </c>
      <c r="E973" s="98">
        <v>132654.57999999999</v>
      </c>
    </row>
    <row r="974" spans="1:5" ht="22.5" hidden="1" outlineLevel="2" x14ac:dyDescent="0.2">
      <c r="A974" s="107" t="s">
        <v>143</v>
      </c>
      <c r="B974" s="100" t="s">
        <v>65</v>
      </c>
      <c r="C974" s="100" t="s">
        <v>158</v>
      </c>
      <c r="D974" s="98">
        <v>3743543.67</v>
      </c>
      <c r="E974" s="98">
        <v>2579691.14</v>
      </c>
    </row>
    <row r="975" spans="1:5" ht="22.5" hidden="1" outlineLevel="2" x14ac:dyDescent="0.2">
      <c r="A975" s="107" t="s">
        <v>143</v>
      </c>
      <c r="B975" s="100" t="s">
        <v>65</v>
      </c>
      <c r="C975" s="100" t="s">
        <v>168</v>
      </c>
      <c r="D975" s="98">
        <v>60500</v>
      </c>
      <c r="E975" s="98">
        <v>60500</v>
      </c>
    </row>
    <row r="976" spans="1:5" ht="22.5" hidden="1" outlineLevel="2" x14ac:dyDescent="0.2">
      <c r="A976" s="107" t="s">
        <v>143</v>
      </c>
      <c r="B976" s="100" t="s">
        <v>65</v>
      </c>
      <c r="C976" s="100" t="s">
        <v>169</v>
      </c>
      <c r="D976" s="98">
        <v>16978.54</v>
      </c>
      <c r="E976" s="98">
        <v>16978.54</v>
      </c>
    </row>
    <row r="977" spans="1:5" ht="22.5" hidden="1" outlineLevel="2" x14ac:dyDescent="0.2">
      <c r="A977" s="107" t="s">
        <v>143</v>
      </c>
      <c r="B977" s="100" t="s">
        <v>65</v>
      </c>
      <c r="C977" s="100" t="s">
        <v>165</v>
      </c>
      <c r="D977" s="98">
        <v>113255</v>
      </c>
      <c r="E977" s="98">
        <v>113255</v>
      </c>
    </row>
    <row r="978" spans="1:5" ht="22.5" hidden="1" outlineLevel="1" x14ac:dyDescent="0.2">
      <c r="A978" s="105" t="s">
        <v>143</v>
      </c>
      <c r="B978" s="99" t="s">
        <v>74</v>
      </c>
      <c r="C978" s="99"/>
      <c r="D978" s="106">
        <v>9422.0499999999993</v>
      </c>
      <c r="E978" s="106">
        <v>9422.0499999999993</v>
      </c>
    </row>
    <row r="979" spans="1:5" ht="22.5" hidden="1" outlineLevel="2" x14ac:dyDescent="0.2">
      <c r="A979" s="107" t="s">
        <v>143</v>
      </c>
      <c r="B979" s="100" t="s">
        <v>74</v>
      </c>
      <c r="C979" s="100" t="s">
        <v>159</v>
      </c>
      <c r="D979" s="98">
        <v>9422.0499999999993</v>
      </c>
      <c r="E979" s="98">
        <v>9422.0499999999993</v>
      </c>
    </row>
    <row r="980" spans="1:5" ht="22.5" hidden="1" outlineLevel="1" x14ac:dyDescent="0.2">
      <c r="A980" s="105" t="s">
        <v>143</v>
      </c>
      <c r="B980" s="99" t="s">
        <v>38</v>
      </c>
      <c r="C980" s="99"/>
      <c r="D980" s="106">
        <v>29761.33</v>
      </c>
      <c r="E980" s="106">
        <v>29761.33</v>
      </c>
    </row>
    <row r="981" spans="1:5" ht="22.5" hidden="1" outlineLevel="2" x14ac:dyDescent="0.2">
      <c r="A981" s="107" t="s">
        <v>143</v>
      </c>
      <c r="B981" s="100" t="s">
        <v>38</v>
      </c>
      <c r="C981" s="100" t="s">
        <v>158</v>
      </c>
      <c r="D981" s="98">
        <v>29761.33</v>
      </c>
      <c r="E981" s="98">
        <v>29761.33</v>
      </c>
    </row>
    <row r="982" spans="1:5" ht="22.5" hidden="1" outlineLevel="1" x14ac:dyDescent="0.2">
      <c r="A982" s="105" t="s">
        <v>143</v>
      </c>
      <c r="B982" s="99" t="s">
        <v>22</v>
      </c>
      <c r="C982" s="99"/>
      <c r="D982" s="106">
        <v>316428</v>
      </c>
      <c r="E982" s="106">
        <v>316428</v>
      </c>
    </row>
    <row r="983" spans="1:5" ht="22.5" hidden="1" outlineLevel="2" x14ac:dyDescent="0.2">
      <c r="A983" s="107" t="s">
        <v>143</v>
      </c>
      <c r="B983" s="100" t="s">
        <v>22</v>
      </c>
      <c r="C983" s="100" t="s">
        <v>158</v>
      </c>
      <c r="D983" s="98">
        <v>69972.800000000003</v>
      </c>
      <c r="E983" s="98">
        <v>69972.800000000003</v>
      </c>
    </row>
    <row r="984" spans="1:5" ht="22.5" hidden="1" outlineLevel="2" x14ac:dyDescent="0.2">
      <c r="A984" s="107" t="s">
        <v>143</v>
      </c>
      <c r="B984" s="100" t="s">
        <v>22</v>
      </c>
      <c r="C984" s="100" t="s">
        <v>168</v>
      </c>
      <c r="D984" s="98">
        <v>91416</v>
      </c>
      <c r="E984" s="98">
        <v>91416</v>
      </c>
    </row>
    <row r="985" spans="1:5" ht="22.5" hidden="1" outlineLevel="2" x14ac:dyDescent="0.2">
      <c r="A985" s="107" t="s">
        <v>143</v>
      </c>
      <c r="B985" s="100" t="s">
        <v>22</v>
      </c>
      <c r="C985" s="100" t="s">
        <v>169</v>
      </c>
      <c r="D985" s="98">
        <v>117239.2</v>
      </c>
      <c r="E985" s="98">
        <v>117239.2</v>
      </c>
    </row>
    <row r="986" spans="1:5" ht="22.5" hidden="1" outlineLevel="2" x14ac:dyDescent="0.2">
      <c r="A986" s="107" t="s">
        <v>143</v>
      </c>
      <c r="B986" s="100" t="s">
        <v>22</v>
      </c>
      <c r="C986" s="100" t="s">
        <v>165</v>
      </c>
      <c r="D986" s="98">
        <v>37800</v>
      </c>
      <c r="E986" s="98">
        <v>37800</v>
      </c>
    </row>
    <row r="987" spans="1:5" ht="22.5" hidden="1" outlineLevel="1" x14ac:dyDescent="0.2">
      <c r="A987" s="105" t="s">
        <v>143</v>
      </c>
      <c r="B987" s="99" t="s">
        <v>40</v>
      </c>
      <c r="C987" s="99"/>
      <c r="D987" s="106">
        <v>626106.5</v>
      </c>
      <c r="E987" s="106">
        <v>626106.5</v>
      </c>
    </row>
    <row r="988" spans="1:5" ht="22.5" hidden="1" outlineLevel="2" x14ac:dyDescent="0.2">
      <c r="A988" s="107" t="s">
        <v>143</v>
      </c>
      <c r="B988" s="100" t="s">
        <v>40</v>
      </c>
      <c r="C988" s="100" t="s">
        <v>158</v>
      </c>
      <c r="D988" s="98">
        <v>212372.25</v>
      </c>
      <c r="E988" s="98">
        <v>212372.25</v>
      </c>
    </row>
    <row r="989" spans="1:5" ht="22.5" hidden="1" outlineLevel="2" x14ac:dyDescent="0.2">
      <c r="A989" s="107" t="s">
        <v>143</v>
      </c>
      <c r="B989" s="100" t="s">
        <v>40</v>
      </c>
      <c r="C989" s="100" t="s">
        <v>159</v>
      </c>
      <c r="D989" s="98">
        <v>134315.79</v>
      </c>
      <c r="E989" s="98">
        <v>134315.79</v>
      </c>
    </row>
    <row r="990" spans="1:5" ht="22.5" hidden="1" outlineLevel="2" x14ac:dyDescent="0.2">
      <c r="A990" s="107" t="s">
        <v>143</v>
      </c>
      <c r="B990" s="100" t="s">
        <v>40</v>
      </c>
      <c r="C990" s="100" t="s">
        <v>168</v>
      </c>
      <c r="D990" s="98">
        <v>271000</v>
      </c>
      <c r="E990" s="98">
        <v>271000</v>
      </c>
    </row>
    <row r="991" spans="1:5" ht="22.5" hidden="1" outlineLevel="2" x14ac:dyDescent="0.2">
      <c r="A991" s="107" t="s">
        <v>143</v>
      </c>
      <c r="B991" s="100" t="s">
        <v>40</v>
      </c>
      <c r="C991" s="100" t="s">
        <v>169</v>
      </c>
      <c r="D991" s="98">
        <v>8418.4599999999991</v>
      </c>
      <c r="E991" s="98">
        <v>8418.4599999999991</v>
      </c>
    </row>
    <row r="992" spans="1:5" ht="22.5" hidden="1" outlineLevel="1" x14ac:dyDescent="0.2">
      <c r="A992" s="105" t="s">
        <v>143</v>
      </c>
      <c r="B992" s="99" t="s">
        <v>178</v>
      </c>
      <c r="C992" s="99"/>
      <c r="D992" s="106">
        <v>553853.80000000005</v>
      </c>
      <c r="E992" s="106">
        <v>553100.29</v>
      </c>
    </row>
    <row r="993" spans="1:5" ht="22.5" hidden="1" outlineLevel="2" x14ac:dyDescent="0.2">
      <c r="A993" s="107" t="s">
        <v>143</v>
      </c>
      <c r="B993" s="100" t="s">
        <v>178</v>
      </c>
      <c r="C993" s="100" t="s">
        <v>158</v>
      </c>
      <c r="D993" s="98">
        <v>553853.80000000005</v>
      </c>
      <c r="E993" s="98">
        <v>553100.29</v>
      </c>
    </row>
    <row r="994" spans="1:5" ht="22.5" hidden="1" outlineLevel="1" x14ac:dyDescent="0.2">
      <c r="A994" s="105" t="s">
        <v>143</v>
      </c>
      <c r="B994" s="99" t="s">
        <v>71</v>
      </c>
      <c r="C994" s="99"/>
      <c r="D994" s="106">
        <v>47190</v>
      </c>
      <c r="E994" s="106">
        <v>47190</v>
      </c>
    </row>
    <row r="995" spans="1:5" ht="22.5" hidden="1" outlineLevel="2" x14ac:dyDescent="0.2">
      <c r="A995" s="107" t="s">
        <v>143</v>
      </c>
      <c r="B995" s="100" t="s">
        <v>71</v>
      </c>
      <c r="C995" s="100" t="s">
        <v>159</v>
      </c>
      <c r="D995" s="98">
        <v>47190</v>
      </c>
      <c r="E995" s="98">
        <v>47190</v>
      </c>
    </row>
    <row r="996" spans="1:5" ht="22.5" hidden="1" outlineLevel="1" x14ac:dyDescent="0.2">
      <c r="A996" s="105" t="s">
        <v>143</v>
      </c>
      <c r="B996" s="99" t="s">
        <v>26</v>
      </c>
      <c r="C996" s="99"/>
      <c r="D996" s="106">
        <v>6562605.5899999999</v>
      </c>
      <c r="E996" s="106">
        <v>6359716.9100000001</v>
      </c>
    </row>
    <row r="997" spans="1:5" ht="22.5" hidden="1" outlineLevel="2" x14ac:dyDescent="0.2">
      <c r="A997" s="107" t="s">
        <v>143</v>
      </c>
      <c r="B997" s="100" t="s">
        <v>26</v>
      </c>
      <c r="C997" s="100" t="s">
        <v>128</v>
      </c>
      <c r="D997" s="98">
        <v>3745628.24</v>
      </c>
      <c r="E997" s="98">
        <v>3542739.56</v>
      </c>
    </row>
    <row r="998" spans="1:5" ht="22.5" hidden="1" outlineLevel="2" x14ac:dyDescent="0.2">
      <c r="A998" s="107" t="s">
        <v>143</v>
      </c>
      <c r="B998" s="100" t="s">
        <v>26</v>
      </c>
      <c r="C998" s="100" t="s">
        <v>129</v>
      </c>
      <c r="D998" s="98">
        <v>1066142.06</v>
      </c>
      <c r="E998" s="98">
        <v>1066142.06</v>
      </c>
    </row>
    <row r="999" spans="1:5" ht="22.5" hidden="1" outlineLevel="2" x14ac:dyDescent="0.2">
      <c r="A999" s="107" t="s">
        <v>143</v>
      </c>
      <c r="B999" s="100" t="s">
        <v>26</v>
      </c>
      <c r="C999" s="100" t="s">
        <v>167</v>
      </c>
      <c r="D999" s="98">
        <v>2080</v>
      </c>
      <c r="E999" s="98">
        <v>2080</v>
      </c>
    </row>
    <row r="1000" spans="1:5" ht="22.5" hidden="1" outlineLevel="2" x14ac:dyDescent="0.2">
      <c r="A1000" s="107" t="s">
        <v>143</v>
      </c>
      <c r="B1000" s="100" t="s">
        <v>26</v>
      </c>
      <c r="C1000" s="100" t="s">
        <v>157</v>
      </c>
      <c r="D1000" s="98">
        <v>100000</v>
      </c>
      <c r="E1000" s="98">
        <v>100000</v>
      </c>
    </row>
    <row r="1001" spans="1:5" ht="22.5" hidden="1" outlineLevel="2" x14ac:dyDescent="0.2">
      <c r="A1001" s="107" t="s">
        <v>143</v>
      </c>
      <c r="B1001" s="100" t="s">
        <v>26</v>
      </c>
      <c r="C1001" s="100" t="s">
        <v>161</v>
      </c>
      <c r="D1001" s="114">
        <v>8585.7199999999993</v>
      </c>
      <c r="E1001" s="114">
        <v>8585.7199999999993</v>
      </c>
    </row>
    <row r="1002" spans="1:5" ht="22.5" hidden="1" outlineLevel="2" x14ac:dyDescent="0.2">
      <c r="A1002" s="107" t="s">
        <v>143</v>
      </c>
      <c r="B1002" s="100" t="s">
        <v>26</v>
      </c>
      <c r="C1002" s="100" t="s">
        <v>162</v>
      </c>
      <c r="D1002" s="98">
        <v>1188.57</v>
      </c>
      <c r="E1002" s="98">
        <v>1188.57</v>
      </c>
    </row>
    <row r="1003" spans="1:5" ht="22.5" hidden="1" outlineLevel="2" x14ac:dyDescent="0.2">
      <c r="A1003" s="107" t="s">
        <v>143</v>
      </c>
      <c r="B1003" s="100" t="s">
        <v>26</v>
      </c>
      <c r="C1003" s="100" t="s">
        <v>168</v>
      </c>
      <c r="D1003" s="98">
        <v>1509545</v>
      </c>
      <c r="E1003" s="98">
        <v>1509545</v>
      </c>
    </row>
    <row r="1004" spans="1:5" ht="22.5" hidden="1" outlineLevel="2" x14ac:dyDescent="0.2">
      <c r="A1004" s="107" t="s">
        <v>143</v>
      </c>
      <c r="B1004" s="100" t="s">
        <v>26</v>
      </c>
      <c r="C1004" s="100" t="s">
        <v>164</v>
      </c>
      <c r="D1004" s="98">
        <v>26030</v>
      </c>
      <c r="E1004" s="98">
        <v>26030</v>
      </c>
    </row>
    <row r="1005" spans="1:5" ht="22.5" hidden="1" outlineLevel="2" x14ac:dyDescent="0.2">
      <c r="A1005" s="107" t="s">
        <v>143</v>
      </c>
      <c r="B1005" s="100" t="s">
        <v>26</v>
      </c>
      <c r="C1005" s="100" t="s">
        <v>169</v>
      </c>
      <c r="D1005" s="98">
        <v>2350</v>
      </c>
      <c r="E1005" s="98">
        <v>2350</v>
      </c>
    </row>
    <row r="1006" spans="1:5" ht="22.5" hidden="1" outlineLevel="2" x14ac:dyDescent="0.2">
      <c r="A1006" s="107" t="s">
        <v>143</v>
      </c>
      <c r="B1006" s="100" t="s">
        <v>26</v>
      </c>
      <c r="C1006" s="100" t="s">
        <v>165</v>
      </c>
      <c r="D1006" s="98">
        <v>101056</v>
      </c>
      <c r="E1006" s="98">
        <v>101056</v>
      </c>
    </row>
    <row r="1007" spans="1:5" ht="22.5" hidden="1" outlineLevel="1" x14ac:dyDescent="0.2">
      <c r="A1007" s="105" t="s">
        <v>143</v>
      </c>
      <c r="B1007" s="99" t="s">
        <v>42</v>
      </c>
      <c r="C1007" s="99"/>
      <c r="D1007" s="106">
        <v>1119859.52</v>
      </c>
      <c r="E1007" s="106">
        <v>1119859.52</v>
      </c>
    </row>
    <row r="1008" spans="1:5" ht="22.5" hidden="1" outlineLevel="2" x14ac:dyDescent="0.2">
      <c r="A1008" s="107" t="s">
        <v>143</v>
      </c>
      <c r="B1008" s="100" t="s">
        <v>42</v>
      </c>
      <c r="C1008" s="100" t="s">
        <v>171</v>
      </c>
      <c r="D1008" s="98">
        <v>1119859.52</v>
      </c>
      <c r="E1008" s="98">
        <v>1119859.52</v>
      </c>
    </row>
    <row r="1009" spans="1:5" ht="22.5" hidden="1" outlineLevel="1" x14ac:dyDescent="0.2">
      <c r="A1009" s="105" t="s">
        <v>143</v>
      </c>
      <c r="B1009" s="99" t="s">
        <v>67</v>
      </c>
      <c r="C1009" s="99"/>
      <c r="D1009" s="106">
        <v>38472</v>
      </c>
      <c r="E1009" s="106">
        <v>38472</v>
      </c>
    </row>
    <row r="1010" spans="1:5" ht="22.5" hidden="1" outlineLevel="2" x14ac:dyDescent="0.2">
      <c r="A1010" s="107" t="s">
        <v>143</v>
      </c>
      <c r="B1010" s="100" t="s">
        <v>67</v>
      </c>
      <c r="C1010" s="100" t="s">
        <v>168</v>
      </c>
      <c r="D1010" s="98">
        <v>38472</v>
      </c>
      <c r="E1010" s="98">
        <v>38472</v>
      </c>
    </row>
    <row r="1011" spans="1:5" ht="22.5" hidden="1" outlineLevel="1" x14ac:dyDescent="0.2">
      <c r="A1011" s="105" t="s">
        <v>143</v>
      </c>
      <c r="B1011" s="99" t="s">
        <v>54</v>
      </c>
      <c r="C1011" s="99"/>
      <c r="D1011" s="106">
        <v>2000</v>
      </c>
      <c r="E1011" s="106">
        <v>0</v>
      </c>
    </row>
    <row r="1012" spans="1:5" ht="22.5" hidden="1" outlineLevel="2" x14ac:dyDescent="0.2">
      <c r="A1012" s="107" t="s">
        <v>143</v>
      </c>
      <c r="B1012" s="100" t="s">
        <v>54</v>
      </c>
      <c r="C1012" s="100" t="s">
        <v>173</v>
      </c>
      <c r="D1012" s="98">
        <v>2000</v>
      </c>
      <c r="E1012" s="98">
        <v>0</v>
      </c>
    </row>
    <row r="1013" spans="1:5" ht="22.5" hidden="1" outlineLevel="1" x14ac:dyDescent="0.2">
      <c r="A1013" s="105" t="s">
        <v>143</v>
      </c>
      <c r="B1013" s="99" t="s">
        <v>174</v>
      </c>
      <c r="C1013" s="99"/>
      <c r="D1013" s="106">
        <v>2861626.89</v>
      </c>
      <c r="E1013" s="106">
        <v>2861626.89</v>
      </c>
    </row>
    <row r="1014" spans="1:5" ht="22.5" hidden="1" outlineLevel="2" x14ac:dyDescent="0.2">
      <c r="A1014" s="107" t="s">
        <v>143</v>
      </c>
      <c r="B1014" s="100" t="s">
        <v>174</v>
      </c>
      <c r="C1014" s="100" t="s">
        <v>175</v>
      </c>
      <c r="D1014" s="98">
        <v>2861626.89</v>
      </c>
      <c r="E1014" s="98">
        <v>2861626.89</v>
      </c>
    </row>
    <row r="1015" spans="1:5" ht="22.5" hidden="1" collapsed="1" x14ac:dyDescent="0.2">
      <c r="A1015" s="105" t="s">
        <v>144</v>
      </c>
      <c r="B1015" s="99"/>
      <c r="C1015" s="99"/>
      <c r="D1015" s="106">
        <v>13914985.76</v>
      </c>
      <c r="E1015" s="106">
        <v>13428558.59</v>
      </c>
    </row>
    <row r="1016" spans="1:5" ht="22.5" hidden="1" outlineLevel="1" x14ac:dyDescent="0.2">
      <c r="A1016" s="105" t="s">
        <v>144</v>
      </c>
      <c r="B1016" s="99" t="s">
        <v>16</v>
      </c>
      <c r="C1016" s="99"/>
      <c r="D1016" s="106">
        <v>1038728.78</v>
      </c>
      <c r="E1016" s="106">
        <v>1038728.78</v>
      </c>
    </row>
    <row r="1017" spans="1:5" ht="22.5" hidden="1" outlineLevel="2" x14ac:dyDescent="0.2">
      <c r="A1017" s="107" t="s">
        <v>144</v>
      </c>
      <c r="B1017" s="100" t="s">
        <v>16</v>
      </c>
      <c r="C1017" s="100" t="s">
        <v>128</v>
      </c>
      <c r="D1017" s="98">
        <v>807752.57</v>
      </c>
      <c r="E1017" s="98">
        <v>807752.57</v>
      </c>
    </row>
    <row r="1018" spans="1:5" ht="22.5" hidden="1" outlineLevel="2" x14ac:dyDescent="0.2">
      <c r="A1018" s="107" t="s">
        <v>144</v>
      </c>
      <c r="B1018" s="100" t="s">
        <v>16</v>
      </c>
      <c r="C1018" s="100" t="s">
        <v>129</v>
      </c>
      <c r="D1018" s="98">
        <v>230976.21</v>
      </c>
      <c r="E1018" s="98">
        <v>230976.21</v>
      </c>
    </row>
    <row r="1019" spans="1:5" ht="22.5" hidden="1" outlineLevel="1" x14ac:dyDescent="0.2">
      <c r="A1019" s="105" t="s">
        <v>144</v>
      </c>
      <c r="B1019" s="99" t="s">
        <v>17</v>
      </c>
      <c r="C1019" s="99"/>
      <c r="D1019" s="106">
        <v>2954041.31</v>
      </c>
      <c r="E1019" s="106">
        <v>2954041.31</v>
      </c>
    </row>
    <row r="1020" spans="1:5" ht="22.5" hidden="1" outlineLevel="2" x14ac:dyDescent="0.2">
      <c r="A1020" s="107" t="s">
        <v>144</v>
      </c>
      <c r="B1020" s="100" t="s">
        <v>17</v>
      </c>
      <c r="C1020" s="100" t="s">
        <v>128</v>
      </c>
      <c r="D1020" s="98">
        <v>2033456.82</v>
      </c>
      <c r="E1020" s="98">
        <v>2033456.82</v>
      </c>
    </row>
    <row r="1021" spans="1:5" ht="22.5" hidden="1" outlineLevel="2" x14ac:dyDescent="0.2">
      <c r="A1021" s="107" t="s">
        <v>144</v>
      </c>
      <c r="B1021" s="100" t="s">
        <v>17</v>
      </c>
      <c r="C1021" s="100" t="s">
        <v>129</v>
      </c>
      <c r="D1021" s="98">
        <v>567155.49</v>
      </c>
      <c r="E1021" s="98">
        <v>567155.49</v>
      </c>
    </row>
    <row r="1022" spans="1:5" ht="22.5" hidden="1" outlineLevel="2" x14ac:dyDescent="0.2">
      <c r="A1022" s="107" t="s">
        <v>144</v>
      </c>
      <c r="B1022" s="100" t="s">
        <v>17</v>
      </c>
      <c r="C1022" s="100" t="s">
        <v>156</v>
      </c>
      <c r="D1022" s="98">
        <v>26179.200000000001</v>
      </c>
      <c r="E1022" s="98">
        <v>26179.200000000001</v>
      </c>
    </row>
    <row r="1023" spans="1:5" ht="22.5" hidden="1" outlineLevel="2" x14ac:dyDescent="0.2">
      <c r="A1023" s="107" t="s">
        <v>144</v>
      </c>
      <c r="B1023" s="100" t="s">
        <v>17</v>
      </c>
      <c r="C1023" s="100" t="s">
        <v>167</v>
      </c>
      <c r="D1023" s="98">
        <v>50000.4</v>
      </c>
      <c r="E1023" s="98">
        <v>50000.4</v>
      </c>
    </row>
    <row r="1024" spans="1:5" ht="22.5" hidden="1" outlineLevel="2" x14ac:dyDescent="0.2">
      <c r="A1024" s="107" t="s">
        <v>144</v>
      </c>
      <c r="B1024" s="100" t="s">
        <v>17</v>
      </c>
      <c r="C1024" s="100" t="s">
        <v>157</v>
      </c>
      <c r="D1024" s="98">
        <v>40000</v>
      </c>
      <c r="E1024" s="98">
        <v>40000</v>
      </c>
    </row>
    <row r="1025" spans="1:5" ht="22.5" hidden="1" outlineLevel="2" x14ac:dyDescent="0.2">
      <c r="A1025" s="107" t="s">
        <v>144</v>
      </c>
      <c r="B1025" s="100" t="s">
        <v>17</v>
      </c>
      <c r="C1025" s="100" t="s">
        <v>158</v>
      </c>
      <c r="D1025" s="98">
        <v>900</v>
      </c>
      <c r="E1025" s="98">
        <v>900</v>
      </c>
    </row>
    <row r="1026" spans="1:5" ht="22.5" hidden="1" outlineLevel="2" x14ac:dyDescent="0.2">
      <c r="A1026" s="107" t="s">
        <v>144</v>
      </c>
      <c r="B1026" s="100" t="s">
        <v>17</v>
      </c>
      <c r="C1026" s="100" t="s">
        <v>159</v>
      </c>
      <c r="D1026" s="98">
        <v>9515</v>
      </c>
      <c r="E1026" s="98">
        <v>9515</v>
      </c>
    </row>
    <row r="1027" spans="1:5" ht="22.5" hidden="1" outlineLevel="2" x14ac:dyDescent="0.2">
      <c r="A1027" s="107" t="s">
        <v>144</v>
      </c>
      <c r="B1027" s="100" t="s">
        <v>17</v>
      </c>
      <c r="C1027" s="100" t="s">
        <v>160</v>
      </c>
      <c r="D1027" s="98">
        <v>2868.69</v>
      </c>
      <c r="E1027" s="98">
        <v>2868.69</v>
      </c>
    </row>
    <row r="1028" spans="1:5" ht="22.5" hidden="1" outlineLevel="2" x14ac:dyDescent="0.2">
      <c r="A1028" s="107" t="s">
        <v>144</v>
      </c>
      <c r="B1028" s="100" t="s">
        <v>17</v>
      </c>
      <c r="C1028" s="100" t="s">
        <v>161</v>
      </c>
      <c r="D1028" s="114">
        <v>1459.68</v>
      </c>
      <c r="E1028" s="114">
        <v>1459.68</v>
      </c>
    </row>
    <row r="1029" spans="1:5" ht="22.5" hidden="1" outlineLevel="2" x14ac:dyDescent="0.2">
      <c r="A1029" s="107" t="s">
        <v>144</v>
      </c>
      <c r="B1029" s="100" t="s">
        <v>17</v>
      </c>
      <c r="C1029" s="100" t="s">
        <v>162</v>
      </c>
      <c r="D1029" s="98">
        <v>17544.09</v>
      </c>
      <c r="E1029" s="98">
        <v>17544.09</v>
      </c>
    </row>
    <row r="1030" spans="1:5" ht="22.5" hidden="1" outlineLevel="2" x14ac:dyDescent="0.2">
      <c r="A1030" s="107" t="s">
        <v>144</v>
      </c>
      <c r="B1030" s="100" t="s">
        <v>17</v>
      </c>
      <c r="C1030" s="100" t="s">
        <v>163</v>
      </c>
      <c r="D1030" s="98">
        <v>2366.4</v>
      </c>
      <c r="E1030" s="98">
        <v>2366.4</v>
      </c>
    </row>
    <row r="1031" spans="1:5" ht="22.5" hidden="1" outlineLevel="2" x14ac:dyDescent="0.2">
      <c r="A1031" s="107" t="s">
        <v>144</v>
      </c>
      <c r="B1031" s="100" t="s">
        <v>17</v>
      </c>
      <c r="C1031" s="100" t="s">
        <v>176</v>
      </c>
      <c r="D1031" s="98">
        <v>55.9</v>
      </c>
      <c r="E1031" s="98">
        <v>55.9</v>
      </c>
    </row>
    <row r="1032" spans="1:5" ht="22.5" hidden="1" outlineLevel="2" x14ac:dyDescent="0.2">
      <c r="A1032" s="107" t="s">
        <v>144</v>
      </c>
      <c r="B1032" s="100" t="s">
        <v>17</v>
      </c>
      <c r="C1032" s="100" t="s">
        <v>177</v>
      </c>
      <c r="D1032" s="98">
        <v>70000</v>
      </c>
      <c r="E1032" s="98">
        <v>70000</v>
      </c>
    </row>
    <row r="1033" spans="1:5" ht="22.5" hidden="1" outlineLevel="2" x14ac:dyDescent="0.2">
      <c r="A1033" s="107" t="s">
        <v>144</v>
      </c>
      <c r="B1033" s="100" t="s">
        <v>17</v>
      </c>
      <c r="C1033" s="100" t="s">
        <v>168</v>
      </c>
      <c r="D1033" s="98">
        <v>43194</v>
      </c>
      <c r="E1033" s="98">
        <v>43194</v>
      </c>
    </row>
    <row r="1034" spans="1:5" ht="22.5" hidden="1" outlineLevel="2" x14ac:dyDescent="0.2">
      <c r="A1034" s="107" t="s">
        <v>144</v>
      </c>
      <c r="B1034" s="100" t="s">
        <v>17</v>
      </c>
      <c r="C1034" s="100" t="s">
        <v>164</v>
      </c>
      <c r="D1034" s="98">
        <v>78999.64</v>
      </c>
      <c r="E1034" s="98">
        <v>78999.64</v>
      </c>
    </row>
    <row r="1035" spans="1:5" ht="22.5" hidden="1" outlineLevel="2" x14ac:dyDescent="0.2">
      <c r="A1035" s="107" t="s">
        <v>144</v>
      </c>
      <c r="B1035" s="100" t="s">
        <v>17</v>
      </c>
      <c r="C1035" s="100" t="s">
        <v>165</v>
      </c>
      <c r="D1035" s="98">
        <v>10346</v>
      </c>
      <c r="E1035" s="98">
        <v>10346</v>
      </c>
    </row>
    <row r="1036" spans="1:5" ht="22.5" hidden="1" outlineLevel="1" x14ac:dyDescent="0.2">
      <c r="A1036" s="105" t="s">
        <v>144</v>
      </c>
      <c r="B1036" s="99" t="s">
        <v>45</v>
      </c>
      <c r="C1036" s="99"/>
      <c r="D1036" s="106">
        <v>20000</v>
      </c>
      <c r="E1036" s="106">
        <v>0</v>
      </c>
    </row>
    <row r="1037" spans="1:5" ht="22.5" hidden="1" outlineLevel="2" x14ac:dyDescent="0.2">
      <c r="A1037" s="107" t="s">
        <v>144</v>
      </c>
      <c r="B1037" s="100" t="s">
        <v>45</v>
      </c>
      <c r="C1037" s="100" t="s">
        <v>166</v>
      </c>
      <c r="D1037" s="98">
        <v>20000</v>
      </c>
      <c r="E1037" s="98">
        <v>0</v>
      </c>
    </row>
    <row r="1038" spans="1:5" ht="22.5" hidden="1" outlineLevel="1" x14ac:dyDescent="0.2">
      <c r="A1038" s="105" t="s">
        <v>144</v>
      </c>
      <c r="B1038" s="99" t="s">
        <v>61</v>
      </c>
      <c r="C1038" s="99"/>
      <c r="D1038" s="106">
        <v>2700</v>
      </c>
      <c r="E1038" s="106">
        <v>2700</v>
      </c>
    </row>
    <row r="1039" spans="1:5" ht="22.5" hidden="1" outlineLevel="2" x14ac:dyDescent="0.2">
      <c r="A1039" s="107" t="s">
        <v>144</v>
      </c>
      <c r="B1039" s="100" t="s">
        <v>61</v>
      </c>
      <c r="C1039" s="100" t="s">
        <v>172</v>
      </c>
      <c r="D1039" s="98">
        <v>2000</v>
      </c>
      <c r="E1039" s="98">
        <v>2000</v>
      </c>
    </row>
    <row r="1040" spans="1:5" ht="22.5" hidden="1" outlineLevel="2" x14ac:dyDescent="0.2">
      <c r="A1040" s="107" t="s">
        <v>144</v>
      </c>
      <c r="B1040" s="100" t="s">
        <v>61</v>
      </c>
      <c r="C1040" s="100" t="s">
        <v>165</v>
      </c>
      <c r="D1040" s="98">
        <v>700</v>
      </c>
      <c r="E1040" s="98">
        <v>700</v>
      </c>
    </row>
    <row r="1041" spans="1:5" ht="22.5" hidden="1" outlineLevel="1" collapsed="1" x14ac:dyDescent="0.2">
      <c r="A1041" s="105" t="s">
        <v>144</v>
      </c>
      <c r="B1041" s="99" t="s">
        <v>35</v>
      </c>
      <c r="C1041" s="99"/>
      <c r="D1041" s="106">
        <v>134100</v>
      </c>
      <c r="E1041" s="106">
        <v>134100</v>
      </c>
    </row>
    <row r="1042" spans="1:5" ht="22.5" hidden="1" outlineLevel="2" x14ac:dyDescent="0.2">
      <c r="A1042" s="107" t="s">
        <v>144</v>
      </c>
      <c r="B1042" s="100" t="s">
        <v>35</v>
      </c>
      <c r="C1042" s="100" t="s">
        <v>128</v>
      </c>
      <c r="D1042" s="98">
        <v>93164.4</v>
      </c>
      <c r="E1042" s="98">
        <v>93164.4</v>
      </c>
    </row>
    <row r="1043" spans="1:5" ht="22.5" hidden="1" outlineLevel="2" x14ac:dyDescent="0.2">
      <c r="A1043" s="107" t="s">
        <v>144</v>
      </c>
      <c r="B1043" s="100" t="s">
        <v>35</v>
      </c>
      <c r="C1043" s="100" t="s">
        <v>129</v>
      </c>
      <c r="D1043" s="98">
        <v>28135.599999999999</v>
      </c>
      <c r="E1043" s="98">
        <v>28135.599999999999</v>
      </c>
    </row>
    <row r="1044" spans="1:5" ht="22.5" hidden="1" outlineLevel="2" x14ac:dyDescent="0.2">
      <c r="A1044" s="107" t="s">
        <v>144</v>
      </c>
      <c r="B1044" s="100" t="s">
        <v>35</v>
      </c>
      <c r="C1044" s="100" t="s">
        <v>168</v>
      </c>
      <c r="D1044" s="98">
        <v>10199</v>
      </c>
      <c r="E1044" s="98">
        <v>10199</v>
      </c>
    </row>
    <row r="1045" spans="1:5" ht="22.5" hidden="1" outlineLevel="2" x14ac:dyDescent="0.2">
      <c r="A1045" s="107" t="s">
        <v>144</v>
      </c>
      <c r="B1045" s="100" t="s">
        <v>35</v>
      </c>
      <c r="C1045" s="100" t="s">
        <v>165</v>
      </c>
      <c r="D1045" s="98">
        <v>2601</v>
      </c>
      <c r="E1045" s="98">
        <v>2601</v>
      </c>
    </row>
    <row r="1046" spans="1:5" ht="22.5" hidden="1" outlineLevel="1" x14ac:dyDescent="0.2">
      <c r="A1046" s="105" t="s">
        <v>144</v>
      </c>
      <c r="B1046" s="99" t="s">
        <v>60</v>
      </c>
      <c r="C1046" s="99"/>
      <c r="D1046" s="106">
        <v>471794.72</v>
      </c>
      <c r="E1046" s="106">
        <v>471794.72</v>
      </c>
    </row>
    <row r="1047" spans="1:5" ht="22.5" hidden="1" outlineLevel="2" x14ac:dyDescent="0.2">
      <c r="A1047" s="107" t="s">
        <v>144</v>
      </c>
      <c r="B1047" s="100" t="s">
        <v>60</v>
      </c>
      <c r="C1047" s="100" t="s">
        <v>158</v>
      </c>
      <c r="D1047" s="98">
        <v>120694.56</v>
      </c>
      <c r="E1047" s="98">
        <v>120694.56</v>
      </c>
    </row>
    <row r="1048" spans="1:5" ht="22.5" hidden="1" outlineLevel="2" x14ac:dyDescent="0.2">
      <c r="A1048" s="107" t="s">
        <v>144</v>
      </c>
      <c r="B1048" s="100" t="s">
        <v>60</v>
      </c>
      <c r="C1048" s="100" t="s">
        <v>159</v>
      </c>
      <c r="D1048" s="98">
        <v>104631.19</v>
      </c>
      <c r="E1048" s="98">
        <v>104631.19</v>
      </c>
    </row>
    <row r="1049" spans="1:5" ht="22.5" hidden="1" outlineLevel="2" x14ac:dyDescent="0.2">
      <c r="A1049" s="107" t="s">
        <v>144</v>
      </c>
      <c r="B1049" s="100" t="s">
        <v>60</v>
      </c>
      <c r="C1049" s="100" t="s">
        <v>168</v>
      </c>
      <c r="D1049" s="98">
        <v>225968.97</v>
      </c>
      <c r="E1049" s="98">
        <v>225968.97</v>
      </c>
    </row>
    <row r="1050" spans="1:5" ht="22.5" hidden="1" outlineLevel="2" x14ac:dyDescent="0.2">
      <c r="A1050" s="107" t="s">
        <v>144</v>
      </c>
      <c r="B1050" s="100" t="s">
        <v>60</v>
      </c>
      <c r="C1050" s="100" t="s">
        <v>164</v>
      </c>
      <c r="D1050" s="98">
        <v>20000</v>
      </c>
      <c r="E1050" s="98">
        <v>20000</v>
      </c>
    </row>
    <row r="1051" spans="1:5" ht="22.5" hidden="1" outlineLevel="2" x14ac:dyDescent="0.2">
      <c r="A1051" s="107" t="s">
        <v>144</v>
      </c>
      <c r="B1051" s="100" t="s">
        <v>60</v>
      </c>
      <c r="C1051" s="100" t="s">
        <v>165</v>
      </c>
      <c r="D1051" s="98">
        <v>500</v>
      </c>
      <c r="E1051" s="98">
        <v>500</v>
      </c>
    </row>
    <row r="1052" spans="1:5" ht="22.5" hidden="1" outlineLevel="1" x14ac:dyDescent="0.2">
      <c r="A1052" s="105" t="s">
        <v>144</v>
      </c>
      <c r="B1052" s="99" t="s">
        <v>65</v>
      </c>
      <c r="C1052" s="99"/>
      <c r="D1052" s="106">
        <v>1029069.27</v>
      </c>
      <c r="E1052" s="106">
        <v>856403.53</v>
      </c>
    </row>
    <row r="1053" spans="1:5" ht="22.5" hidden="1" outlineLevel="2" x14ac:dyDescent="0.2">
      <c r="A1053" s="107" t="s">
        <v>144</v>
      </c>
      <c r="B1053" s="100" t="s">
        <v>65</v>
      </c>
      <c r="C1053" s="100" t="s">
        <v>157</v>
      </c>
      <c r="D1053" s="98">
        <v>118794.65</v>
      </c>
      <c r="E1053" s="98">
        <v>118794.65</v>
      </c>
    </row>
    <row r="1054" spans="1:5" ht="22.5" hidden="1" outlineLevel="2" x14ac:dyDescent="0.2">
      <c r="A1054" s="107" t="s">
        <v>144</v>
      </c>
      <c r="B1054" s="100" t="s">
        <v>65</v>
      </c>
      <c r="C1054" s="100" t="s">
        <v>158</v>
      </c>
      <c r="D1054" s="98">
        <v>903386.75</v>
      </c>
      <c r="E1054" s="98">
        <v>730721.01</v>
      </c>
    </row>
    <row r="1055" spans="1:5" ht="22.5" hidden="1" outlineLevel="2" x14ac:dyDescent="0.2">
      <c r="A1055" s="107" t="s">
        <v>144</v>
      </c>
      <c r="B1055" s="100" t="s">
        <v>65</v>
      </c>
      <c r="C1055" s="100" t="s">
        <v>168</v>
      </c>
      <c r="D1055" s="98">
        <v>6887.87</v>
      </c>
      <c r="E1055" s="98">
        <v>6887.87</v>
      </c>
    </row>
    <row r="1056" spans="1:5" ht="22.5" hidden="1" outlineLevel="1" x14ac:dyDescent="0.2">
      <c r="A1056" s="105" t="s">
        <v>144</v>
      </c>
      <c r="B1056" s="99" t="s">
        <v>22</v>
      </c>
      <c r="C1056" s="99"/>
      <c r="D1056" s="106">
        <v>70700</v>
      </c>
      <c r="E1056" s="106">
        <v>70700</v>
      </c>
    </row>
    <row r="1057" spans="1:5" ht="22.5" hidden="1" outlineLevel="2" x14ac:dyDescent="0.2">
      <c r="A1057" s="107" t="s">
        <v>144</v>
      </c>
      <c r="B1057" s="100" t="s">
        <v>22</v>
      </c>
      <c r="C1057" s="100" t="s">
        <v>168</v>
      </c>
      <c r="D1057" s="98">
        <v>70700</v>
      </c>
      <c r="E1057" s="98">
        <v>70700</v>
      </c>
    </row>
    <row r="1058" spans="1:5" ht="22.5" hidden="1" outlineLevel="1" x14ac:dyDescent="0.2">
      <c r="A1058" s="105" t="s">
        <v>144</v>
      </c>
      <c r="B1058" s="99" t="s">
        <v>40</v>
      </c>
      <c r="C1058" s="99"/>
      <c r="D1058" s="106">
        <v>838952.31</v>
      </c>
      <c r="E1058" s="106">
        <v>836460.96</v>
      </c>
    </row>
    <row r="1059" spans="1:5" ht="22.5" hidden="1" outlineLevel="2" x14ac:dyDescent="0.2">
      <c r="A1059" s="107" t="s">
        <v>144</v>
      </c>
      <c r="B1059" s="100" t="s">
        <v>40</v>
      </c>
      <c r="C1059" s="100" t="s">
        <v>157</v>
      </c>
      <c r="D1059" s="98">
        <v>6727.15</v>
      </c>
      <c r="E1059" s="98">
        <v>6727.15</v>
      </c>
    </row>
    <row r="1060" spans="1:5" ht="22.5" hidden="1" outlineLevel="2" x14ac:dyDescent="0.2">
      <c r="A1060" s="107" t="s">
        <v>144</v>
      </c>
      <c r="B1060" s="100" t="s">
        <v>40</v>
      </c>
      <c r="C1060" s="100" t="s">
        <v>158</v>
      </c>
      <c r="D1060" s="98">
        <v>55178.51</v>
      </c>
      <c r="E1060" s="98">
        <v>52687.16</v>
      </c>
    </row>
    <row r="1061" spans="1:5" ht="22.5" hidden="1" outlineLevel="2" x14ac:dyDescent="0.2">
      <c r="A1061" s="107" t="s">
        <v>144</v>
      </c>
      <c r="B1061" s="100" t="s">
        <v>40</v>
      </c>
      <c r="C1061" s="100" t="s">
        <v>159</v>
      </c>
      <c r="D1061" s="98">
        <v>52725.16</v>
      </c>
      <c r="E1061" s="98">
        <v>52725.16</v>
      </c>
    </row>
    <row r="1062" spans="1:5" ht="22.5" hidden="1" outlineLevel="2" x14ac:dyDescent="0.2">
      <c r="A1062" s="107" t="s">
        <v>144</v>
      </c>
      <c r="B1062" s="100" t="s">
        <v>40</v>
      </c>
      <c r="C1062" s="100" t="s">
        <v>168</v>
      </c>
      <c r="D1062" s="98">
        <v>620371.49</v>
      </c>
      <c r="E1062" s="98">
        <v>620371.49</v>
      </c>
    </row>
    <row r="1063" spans="1:5" ht="22.5" hidden="1" outlineLevel="2" x14ac:dyDescent="0.2">
      <c r="A1063" s="107" t="s">
        <v>144</v>
      </c>
      <c r="B1063" s="100" t="s">
        <v>40</v>
      </c>
      <c r="C1063" s="100" t="s">
        <v>169</v>
      </c>
      <c r="D1063" s="98">
        <v>103950</v>
      </c>
      <c r="E1063" s="98">
        <v>103950</v>
      </c>
    </row>
    <row r="1064" spans="1:5" ht="22.5" hidden="1" outlineLevel="1" x14ac:dyDescent="0.2">
      <c r="A1064" s="105" t="s">
        <v>144</v>
      </c>
      <c r="B1064" s="99" t="s">
        <v>71</v>
      </c>
      <c r="C1064" s="99"/>
      <c r="D1064" s="106">
        <v>17000</v>
      </c>
      <c r="E1064" s="106">
        <v>17000</v>
      </c>
    </row>
    <row r="1065" spans="1:5" ht="22.5" hidden="1" outlineLevel="2" x14ac:dyDescent="0.2">
      <c r="A1065" s="107" t="s">
        <v>144</v>
      </c>
      <c r="B1065" s="100" t="s">
        <v>71</v>
      </c>
      <c r="C1065" s="100" t="s">
        <v>159</v>
      </c>
      <c r="D1065" s="98">
        <v>17000</v>
      </c>
      <c r="E1065" s="98">
        <v>17000</v>
      </c>
    </row>
    <row r="1066" spans="1:5" ht="22.5" hidden="1" outlineLevel="1" x14ac:dyDescent="0.2">
      <c r="A1066" s="105" t="s">
        <v>144</v>
      </c>
      <c r="B1066" s="99" t="s">
        <v>26</v>
      </c>
      <c r="C1066" s="99"/>
      <c r="D1066" s="106">
        <v>4080576.21</v>
      </c>
      <c r="E1066" s="106">
        <v>3791306.13</v>
      </c>
    </row>
    <row r="1067" spans="1:5" ht="22.5" hidden="1" outlineLevel="2" x14ac:dyDescent="0.2">
      <c r="A1067" s="107" t="s">
        <v>144</v>
      </c>
      <c r="B1067" s="100" t="s">
        <v>26</v>
      </c>
      <c r="C1067" s="100" t="s">
        <v>128</v>
      </c>
      <c r="D1067" s="98">
        <v>1946130.98</v>
      </c>
      <c r="E1067" s="98">
        <v>1946130.98</v>
      </c>
    </row>
    <row r="1068" spans="1:5" ht="22.5" hidden="1" outlineLevel="2" x14ac:dyDescent="0.2">
      <c r="A1068" s="107" t="s">
        <v>144</v>
      </c>
      <c r="B1068" s="100" t="s">
        <v>26</v>
      </c>
      <c r="C1068" s="100" t="s">
        <v>129</v>
      </c>
      <c r="D1068" s="98">
        <v>561858.42000000004</v>
      </c>
      <c r="E1068" s="98">
        <v>561858.42000000004</v>
      </c>
    </row>
    <row r="1069" spans="1:5" ht="22.5" hidden="1" outlineLevel="2" x14ac:dyDescent="0.2">
      <c r="A1069" s="107" t="s">
        <v>144</v>
      </c>
      <c r="B1069" s="100" t="s">
        <v>26</v>
      </c>
      <c r="C1069" s="100" t="s">
        <v>156</v>
      </c>
      <c r="D1069" s="98">
        <v>16600</v>
      </c>
      <c r="E1069" s="98">
        <v>16600</v>
      </c>
    </row>
    <row r="1070" spans="1:5" ht="22.5" hidden="1" outlineLevel="2" x14ac:dyDescent="0.2">
      <c r="A1070" s="107" t="s">
        <v>144</v>
      </c>
      <c r="B1070" s="100" t="s">
        <v>26</v>
      </c>
      <c r="C1070" s="100" t="s">
        <v>157</v>
      </c>
      <c r="D1070" s="98">
        <v>1044740.31</v>
      </c>
      <c r="E1070" s="98">
        <v>755470.23</v>
      </c>
    </row>
    <row r="1071" spans="1:5" ht="22.5" hidden="1" outlineLevel="2" x14ac:dyDescent="0.2">
      <c r="A1071" s="107" t="s">
        <v>144</v>
      </c>
      <c r="B1071" s="100" t="s">
        <v>26</v>
      </c>
      <c r="C1071" s="100" t="s">
        <v>158</v>
      </c>
      <c r="D1071" s="98">
        <v>20000</v>
      </c>
      <c r="E1071" s="98">
        <v>20000</v>
      </c>
    </row>
    <row r="1072" spans="1:5" ht="22.5" hidden="1" outlineLevel="2" x14ac:dyDescent="0.2">
      <c r="A1072" s="107" t="s">
        <v>144</v>
      </c>
      <c r="B1072" s="100" t="s">
        <v>26</v>
      </c>
      <c r="C1072" s="100" t="s">
        <v>159</v>
      </c>
      <c r="D1072" s="98">
        <v>11950</v>
      </c>
      <c r="E1072" s="98">
        <v>11950</v>
      </c>
    </row>
    <row r="1073" spans="1:5" ht="22.5" hidden="1" outlineLevel="2" x14ac:dyDescent="0.2">
      <c r="A1073" s="107" t="s">
        <v>144</v>
      </c>
      <c r="B1073" s="100" t="s">
        <v>26</v>
      </c>
      <c r="C1073" s="100" t="s">
        <v>161</v>
      </c>
      <c r="D1073" s="114">
        <v>2296.2600000000002</v>
      </c>
      <c r="E1073" s="114">
        <v>2296.2600000000002</v>
      </c>
    </row>
    <row r="1074" spans="1:5" ht="22.5" hidden="1" outlineLevel="2" x14ac:dyDescent="0.2">
      <c r="A1074" s="107" t="s">
        <v>144</v>
      </c>
      <c r="B1074" s="100" t="s">
        <v>26</v>
      </c>
      <c r="C1074" s="100" t="s">
        <v>162</v>
      </c>
      <c r="D1074" s="98">
        <v>556.78</v>
      </c>
      <c r="E1074" s="98">
        <v>556.78</v>
      </c>
    </row>
    <row r="1075" spans="1:5" ht="22.5" hidden="1" outlineLevel="2" x14ac:dyDescent="0.2">
      <c r="A1075" s="107" t="s">
        <v>144</v>
      </c>
      <c r="B1075" s="100" t="s">
        <v>26</v>
      </c>
      <c r="C1075" s="100" t="s">
        <v>176</v>
      </c>
      <c r="D1075" s="98">
        <v>53.46</v>
      </c>
      <c r="E1075" s="98">
        <v>53.46</v>
      </c>
    </row>
    <row r="1076" spans="1:5" ht="22.5" hidden="1" outlineLevel="2" x14ac:dyDescent="0.2">
      <c r="A1076" s="107" t="s">
        <v>144</v>
      </c>
      <c r="B1076" s="100" t="s">
        <v>26</v>
      </c>
      <c r="C1076" s="100" t="s">
        <v>168</v>
      </c>
      <c r="D1076" s="98">
        <v>456390</v>
      </c>
      <c r="E1076" s="98">
        <v>456390</v>
      </c>
    </row>
    <row r="1077" spans="1:5" ht="22.5" hidden="1" outlineLevel="2" x14ac:dyDescent="0.2">
      <c r="A1077" s="107" t="s">
        <v>144</v>
      </c>
      <c r="B1077" s="100" t="s">
        <v>26</v>
      </c>
      <c r="C1077" s="100" t="s">
        <v>165</v>
      </c>
      <c r="D1077" s="98">
        <v>5000</v>
      </c>
      <c r="E1077" s="98">
        <v>5000</v>
      </c>
    </row>
    <row r="1078" spans="1:5" ht="22.5" hidden="1" outlineLevel="2" x14ac:dyDescent="0.2">
      <c r="A1078" s="107" t="s">
        <v>144</v>
      </c>
      <c r="B1078" s="100" t="s">
        <v>26</v>
      </c>
      <c r="C1078" s="100" t="s">
        <v>170</v>
      </c>
      <c r="D1078" s="98">
        <v>15000</v>
      </c>
      <c r="E1078" s="98">
        <v>15000</v>
      </c>
    </row>
    <row r="1079" spans="1:5" ht="22.5" hidden="1" outlineLevel="1" x14ac:dyDescent="0.2">
      <c r="A1079" s="105" t="s">
        <v>144</v>
      </c>
      <c r="B1079" s="99" t="s">
        <v>42</v>
      </c>
      <c r="C1079" s="99"/>
      <c r="D1079" s="106">
        <v>301354.83</v>
      </c>
      <c r="E1079" s="106">
        <v>301354.83</v>
      </c>
    </row>
    <row r="1080" spans="1:5" ht="22.5" hidden="1" outlineLevel="2" x14ac:dyDescent="0.2">
      <c r="A1080" s="107" t="s">
        <v>144</v>
      </c>
      <c r="B1080" s="100" t="s">
        <v>42</v>
      </c>
      <c r="C1080" s="100" t="s">
        <v>171</v>
      </c>
      <c r="D1080" s="98">
        <v>301354.83</v>
      </c>
      <c r="E1080" s="98">
        <v>301354.83</v>
      </c>
    </row>
    <row r="1081" spans="1:5" ht="22.5" hidden="1" outlineLevel="1" x14ac:dyDescent="0.2">
      <c r="A1081" s="105" t="s">
        <v>144</v>
      </c>
      <c r="B1081" s="99" t="s">
        <v>67</v>
      </c>
      <c r="C1081" s="99"/>
      <c r="D1081" s="106">
        <v>199800</v>
      </c>
      <c r="E1081" s="106">
        <v>199800</v>
      </c>
    </row>
    <row r="1082" spans="1:5" ht="22.5" hidden="1" outlineLevel="2" x14ac:dyDescent="0.2">
      <c r="A1082" s="107" t="s">
        <v>144</v>
      </c>
      <c r="B1082" s="100" t="s">
        <v>67</v>
      </c>
      <c r="C1082" s="100" t="s">
        <v>168</v>
      </c>
      <c r="D1082" s="98">
        <v>199800</v>
      </c>
      <c r="E1082" s="98">
        <v>199800</v>
      </c>
    </row>
    <row r="1083" spans="1:5" ht="22.5" hidden="1" outlineLevel="1" x14ac:dyDescent="0.2">
      <c r="A1083" s="105" t="s">
        <v>144</v>
      </c>
      <c r="B1083" s="99" t="s">
        <v>54</v>
      </c>
      <c r="C1083" s="99"/>
      <c r="D1083" s="106">
        <v>2000</v>
      </c>
      <c r="E1083" s="106">
        <v>0</v>
      </c>
    </row>
    <row r="1084" spans="1:5" ht="22.5" hidden="1" outlineLevel="2" x14ac:dyDescent="0.2">
      <c r="A1084" s="107" t="s">
        <v>144</v>
      </c>
      <c r="B1084" s="100" t="s">
        <v>54</v>
      </c>
      <c r="C1084" s="100" t="s">
        <v>173</v>
      </c>
      <c r="D1084" s="98">
        <v>2000</v>
      </c>
      <c r="E1084" s="98">
        <v>0</v>
      </c>
    </row>
    <row r="1085" spans="1:5" ht="22.5" hidden="1" outlineLevel="1" x14ac:dyDescent="0.2">
      <c r="A1085" s="105" t="s">
        <v>144</v>
      </c>
      <c r="B1085" s="99" t="s">
        <v>174</v>
      </c>
      <c r="C1085" s="99"/>
      <c r="D1085" s="106">
        <v>2754168.33</v>
      </c>
      <c r="E1085" s="106">
        <v>2754168.33</v>
      </c>
    </row>
    <row r="1086" spans="1:5" ht="22.5" hidden="1" outlineLevel="2" x14ac:dyDescent="0.2">
      <c r="A1086" s="107" t="s">
        <v>144</v>
      </c>
      <c r="B1086" s="100" t="s">
        <v>174</v>
      </c>
      <c r="C1086" s="100" t="s">
        <v>175</v>
      </c>
      <c r="D1086" s="98">
        <v>2754168.33</v>
      </c>
      <c r="E1086" s="98">
        <v>2754168.33</v>
      </c>
    </row>
    <row r="1087" spans="1:5" ht="22.5" hidden="1" collapsed="1" x14ac:dyDescent="0.2">
      <c r="A1087" s="105" t="s">
        <v>145</v>
      </c>
      <c r="B1087" s="99"/>
      <c r="C1087" s="99"/>
      <c r="D1087" s="106">
        <v>11007961.300000001</v>
      </c>
      <c r="E1087" s="106">
        <v>10067803.970000001</v>
      </c>
    </row>
    <row r="1088" spans="1:5" ht="22.5" hidden="1" outlineLevel="1" x14ac:dyDescent="0.2">
      <c r="A1088" s="105" t="s">
        <v>145</v>
      </c>
      <c r="B1088" s="99" t="s">
        <v>16</v>
      </c>
      <c r="C1088" s="99"/>
      <c r="D1088" s="106">
        <v>719883.4</v>
      </c>
      <c r="E1088" s="106">
        <v>719883.4</v>
      </c>
    </row>
    <row r="1089" spans="1:5" ht="22.5" hidden="1" outlineLevel="2" x14ac:dyDescent="0.2">
      <c r="A1089" s="107" t="s">
        <v>145</v>
      </c>
      <c r="B1089" s="100" t="s">
        <v>16</v>
      </c>
      <c r="C1089" s="100" t="s">
        <v>128</v>
      </c>
      <c r="D1089" s="98">
        <v>563768.12</v>
      </c>
      <c r="E1089" s="98">
        <v>563768.12</v>
      </c>
    </row>
    <row r="1090" spans="1:5" ht="22.5" hidden="1" outlineLevel="2" x14ac:dyDescent="0.2">
      <c r="A1090" s="107" t="s">
        <v>145</v>
      </c>
      <c r="B1090" s="100" t="s">
        <v>16</v>
      </c>
      <c r="C1090" s="100" t="s">
        <v>129</v>
      </c>
      <c r="D1090" s="98">
        <v>156115.28</v>
      </c>
      <c r="E1090" s="98">
        <v>156115.28</v>
      </c>
    </row>
    <row r="1091" spans="1:5" ht="22.5" hidden="1" outlineLevel="1" x14ac:dyDescent="0.2">
      <c r="A1091" s="105" t="s">
        <v>145</v>
      </c>
      <c r="B1091" s="99" t="s">
        <v>17</v>
      </c>
      <c r="C1091" s="99"/>
      <c r="D1091" s="106">
        <v>2486664.81</v>
      </c>
      <c r="E1091" s="106">
        <v>2459089.7999999998</v>
      </c>
    </row>
    <row r="1092" spans="1:5" ht="22.5" hidden="1" outlineLevel="2" x14ac:dyDescent="0.2">
      <c r="A1092" s="107" t="s">
        <v>145</v>
      </c>
      <c r="B1092" s="100" t="s">
        <v>17</v>
      </c>
      <c r="C1092" s="100" t="s">
        <v>128</v>
      </c>
      <c r="D1092" s="98">
        <v>1791184.53</v>
      </c>
      <c r="E1092" s="98">
        <v>1791184.53</v>
      </c>
    </row>
    <row r="1093" spans="1:5" ht="22.5" hidden="1" outlineLevel="2" x14ac:dyDescent="0.2">
      <c r="A1093" s="107" t="s">
        <v>145</v>
      </c>
      <c r="B1093" s="100" t="s">
        <v>17</v>
      </c>
      <c r="C1093" s="100" t="s">
        <v>129</v>
      </c>
      <c r="D1093" s="98">
        <v>505813.99</v>
      </c>
      <c r="E1093" s="98">
        <v>505813.99</v>
      </c>
    </row>
    <row r="1094" spans="1:5" ht="22.5" hidden="1" outlineLevel="2" x14ac:dyDescent="0.2">
      <c r="A1094" s="107" t="s">
        <v>145</v>
      </c>
      <c r="B1094" s="100" t="s">
        <v>17</v>
      </c>
      <c r="C1094" s="100" t="s">
        <v>156</v>
      </c>
      <c r="D1094" s="98">
        <v>26661.05</v>
      </c>
      <c r="E1094" s="98">
        <v>26661.05</v>
      </c>
    </row>
    <row r="1095" spans="1:5" ht="22.5" hidden="1" outlineLevel="2" x14ac:dyDescent="0.2">
      <c r="A1095" s="107" t="s">
        <v>145</v>
      </c>
      <c r="B1095" s="100" t="s">
        <v>17</v>
      </c>
      <c r="C1095" s="100" t="s">
        <v>157</v>
      </c>
      <c r="D1095" s="98">
        <v>65000</v>
      </c>
      <c r="E1095" s="98">
        <v>37424.99</v>
      </c>
    </row>
    <row r="1096" spans="1:5" ht="22.5" hidden="1" outlineLevel="2" x14ac:dyDescent="0.2">
      <c r="A1096" s="107" t="s">
        <v>145</v>
      </c>
      <c r="B1096" s="100" t="s">
        <v>17</v>
      </c>
      <c r="C1096" s="100" t="s">
        <v>158</v>
      </c>
      <c r="D1096" s="98">
        <v>3400</v>
      </c>
      <c r="E1096" s="98">
        <v>3400</v>
      </c>
    </row>
    <row r="1097" spans="1:5" ht="22.5" hidden="1" outlineLevel="2" x14ac:dyDescent="0.2">
      <c r="A1097" s="107" t="s">
        <v>145</v>
      </c>
      <c r="B1097" s="100" t="s">
        <v>17</v>
      </c>
      <c r="C1097" s="100" t="s">
        <v>159</v>
      </c>
      <c r="D1097" s="98">
        <v>23715</v>
      </c>
      <c r="E1097" s="98">
        <v>23715</v>
      </c>
    </row>
    <row r="1098" spans="1:5" ht="22.5" hidden="1" outlineLevel="2" x14ac:dyDescent="0.2">
      <c r="A1098" s="107" t="s">
        <v>145</v>
      </c>
      <c r="B1098" s="100" t="s">
        <v>17</v>
      </c>
      <c r="C1098" s="100" t="s">
        <v>160</v>
      </c>
      <c r="D1098" s="98">
        <v>2770.89</v>
      </c>
      <c r="E1098" s="98">
        <v>2770.89</v>
      </c>
    </row>
    <row r="1099" spans="1:5" ht="22.5" hidden="1" outlineLevel="2" x14ac:dyDescent="0.2">
      <c r="A1099" s="107" t="s">
        <v>145</v>
      </c>
      <c r="B1099" s="100" t="s">
        <v>17</v>
      </c>
      <c r="C1099" s="100" t="s">
        <v>161</v>
      </c>
      <c r="D1099" s="114">
        <v>2312.61</v>
      </c>
      <c r="E1099" s="114">
        <v>2312.61</v>
      </c>
    </row>
    <row r="1100" spans="1:5" ht="22.5" hidden="1" outlineLevel="2" x14ac:dyDescent="0.2">
      <c r="A1100" s="107" t="s">
        <v>145</v>
      </c>
      <c r="B1100" s="100" t="s">
        <v>17</v>
      </c>
      <c r="C1100" s="100" t="s">
        <v>162</v>
      </c>
      <c r="D1100" s="98">
        <v>5303.3</v>
      </c>
      <c r="E1100" s="98">
        <v>5303.3</v>
      </c>
    </row>
    <row r="1101" spans="1:5" ht="22.5" hidden="1" outlineLevel="2" x14ac:dyDescent="0.2">
      <c r="A1101" s="107" t="s">
        <v>145</v>
      </c>
      <c r="B1101" s="100" t="s">
        <v>17</v>
      </c>
      <c r="C1101" s="100" t="s">
        <v>163</v>
      </c>
      <c r="D1101" s="98">
        <v>500</v>
      </c>
      <c r="E1101" s="98">
        <v>500</v>
      </c>
    </row>
    <row r="1102" spans="1:5" ht="22.5" hidden="1" outlineLevel="2" x14ac:dyDescent="0.2">
      <c r="A1102" s="107" t="s">
        <v>145</v>
      </c>
      <c r="B1102" s="100" t="s">
        <v>17</v>
      </c>
      <c r="C1102" s="100" t="s">
        <v>176</v>
      </c>
      <c r="D1102" s="98">
        <v>3.44</v>
      </c>
      <c r="E1102" s="98">
        <v>3.44</v>
      </c>
    </row>
    <row r="1103" spans="1:5" ht="22.5" hidden="1" outlineLevel="2" x14ac:dyDescent="0.2">
      <c r="A1103" s="107" t="s">
        <v>145</v>
      </c>
      <c r="B1103" s="100" t="s">
        <v>17</v>
      </c>
      <c r="C1103" s="100" t="s">
        <v>164</v>
      </c>
      <c r="D1103" s="98">
        <v>60000</v>
      </c>
      <c r="E1103" s="98">
        <v>60000</v>
      </c>
    </row>
    <row r="1104" spans="1:5" ht="22.5" hidden="1" outlineLevel="1" x14ac:dyDescent="0.2">
      <c r="A1104" s="105" t="s">
        <v>145</v>
      </c>
      <c r="B1104" s="99" t="s">
        <v>45</v>
      </c>
      <c r="C1104" s="99"/>
      <c r="D1104" s="106">
        <v>2000</v>
      </c>
      <c r="E1104" s="106">
        <v>0</v>
      </c>
    </row>
    <row r="1105" spans="1:5" ht="22.5" hidden="1" outlineLevel="2" x14ac:dyDescent="0.2">
      <c r="A1105" s="107" t="s">
        <v>145</v>
      </c>
      <c r="B1105" s="100" t="s">
        <v>45</v>
      </c>
      <c r="C1105" s="100" t="s">
        <v>166</v>
      </c>
      <c r="D1105" s="98">
        <v>2000</v>
      </c>
      <c r="E1105" s="98">
        <v>0</v>
      </c>
    </row>
    <row r="1106" spans="1:5" ht="22.5" hidden="1" outlineLevel="1" x14ac:dyDescent="0.2">
      <c r="A1106" s="105" t="s">
        <v>145</v>
      </c>
      <c r="B1106" s="99" t="s">
        <v>61</v>
      </c>
      <c r="C1106" s="99"/>
      <c r="D1106" s="106">
        <v>1682</v>
      </c>
      <c r="E1106" s="106">
        <v>1682</v>
      </c>
    </row>
    <row r="1107" spans="1:5" ht="22.5" hidden="1" outlineLevel="2" x14ac:dyDescent="0.2">
      <c r="A1107" s="107" t="s">
        <v>145</v>
      </c>
      <c r="B1107" s="100" t="s">
        <v>61</v>
      </c>
      <c r="C1107" s="100" t="s">
        <v>172</v>
      </c>
      <c r="D1107" s="98">
        <v>982</v>
      </c>
      <c r="E1107" s="98">
        <v>982</v>
      </c>
    </row>
    <row r="1108" spans="1:5" ht="22.5" hidden="1" outlineLevel="2" x14ac:dyDescent="0.2">
      <c r="A1108" s="107" t="s">
        <v>145</v>
      </c>
      <c r="B1108" s="100" t="s">
        <v>61</v>
      </c>
      <c r="C1108" s="100" t="s">
        <v>165</v>
      </c>
      <c r="D1108" s="98">
        <v>700</v>
      </c>
      <c r="E1108" s="98">
        <v>700</v>
      </c>
    </row>
    <row r="1109" spans="1:5" ht="22.5" hidden="1" outlineLevel="1" collapsed="1" x14ac:dyDescent="0.2">
      <c r="A1109" s="105" t="s">
        <v>145</v>
      </c>
      <c r="B1109" s="99" t="s">
        <v>35</v>
      </c>
      <c r="C1109" s="99"/>
      <c r="D1109" s="106">
        <v>134100</v>
      </c>
      <c r="E1109" s="106">
        <v>134100</v>
      </c>
    </row>
    <row r="1110" spans="1:5" ht="22.5" hidden="1" outlineLevel="2" x14ac:dyDescent="0.2">
      <c r="A1110" s="107" t="s">
        <v>145</v>
      </c>
      <c r="B1110" s="100" t="s">
        <v>35</v>
      </c>
      <c r="C1110" s="100" t="s">
        <v>128</v>
      </c>
      <c r="D1110" s="98">
        <v>93260.52</v>
      </c>
      <c r="E1110" s="98">
        <v>93260.52</v>
      </c>
    </row>
    <row r="1111" spans="1:5" ht="22.5" hidden="1" outlineLevel="2" x14ac:dyDescent="0.2">
      <c r="A1111" s="107" t="s">
        <v>145</v>
      </c>
      <c r="B1111" s="100" t="s">
        <v>35</v>
      </c>
      <c r="C1111" s="100" t="s">
        <v>129</v>
      </c>
      <c r="D1111" s="98">
        <v>28122.05</v>
      </c>
      <c r="E1111" s="98">
        <v>28122.05</v>
      </c>
    </row>
    <row r="1112" spans="1:5" ht="22.5" hidden="1" outlineLevel="2" x14ac:dyDescent="0.2">
      <c r="A1112" s="107" t="s">
        <v>145</v>
      </c>
      <c r="B1112" s="100" t="s">
        <v>35</v>
      </c>
      <c r="C1112" s="100" t="s">
        <v>168</v>
      </c>
      <c r="D1112" s="98">
        <v>6600</v>
      </c>
      <c r="E1112" s="98">
        <v>6600</v>
      </c>
    </row>
    <row r="1113" spans="1:5" ht="22.5" hidden="1" outlineLevel="2" x14ac:dyDescent="0.2">
      <c r="A1113" s="107" t="s">
        <v>145</v>
      </c>
      <c r="B1113" s="100" t="s">
        <v>35</v>
      </c>
      <c r="C1113" s="100" t="s">
        <v>165</v>
      </c>
      <c r="D1113" s="98">
        <v>6117.43</v>
      </c>
      <c r="E1113" s="98">
        <v>6117.43</v>
      </c>
    </row>
    <row r="1114" spans="1:5" ht="22.5" hidden="1" outlineLevel="1" x14ac:dyDescent="0.2">
      <c r="A1114" s="105" t="s">
        <v>145</v>
      </c>
      <c r="B1114" s="99" t="s">
        <v>60</v>
      </c>
      <c r="C1114" s="99"/>
      <c r="D1114" s="106">
        <v>35151.129999999997</v>
      </c>
      <c r="E1114" s="106">
        <v>35151.129999999997</v>
      </c>
    </row>
    <row r="1115" spans="1:5" ht="22.5" hidden="1" outlineLevel="2" x14ac:dyDescent="0.2">
      <c r="A1115" s="107" t="s">
        <v>145</v>
      </c>
      <c r="B1115" s="100" t="s">
        <v>60</v>
      </c>
      <c r="C1115" s="100" t="s">
        <v>159</v>
      </c>
      <c r="D1115" s="98">
        <v>34651.129999999997</v>
      </c>
      <c r="E1115" s="98">
        <v>34651.129999999997</v>
      </c>
    </row>
    <row r="1116" spans="1:5" ht="22.5" hidden="1" outlineLevel="2" x14ac:dyDescent="0.2">
      <c r="A1116" s="107" t="s">
        <v>145</v>
      </c>
      <c r="B1116" s="100" t="s">
        <v>60</v>
      </c>
      <c r="C1116" s="100" t="s">
        <v>165</v>
      </c>
      <c r="D1116" s="98">
        <v>500</v>
      </c>
      <c r="E1116" s="98">
        <v>500</v>
      </c>
    </row>
    <row r="1117" spans="1:5" ht="22.5" hidden="1" outlineLevel="1" x14ac:dyDescent="0.2">
      <c r="A1117" s="105" t="s">
        <v>145</v>
      </c>
      <c r="B1117" s="99" t="s">
        <v>65</v>
      </c>
      <c r="C1117" s="99"/>
      <c r="D1117" s="106">
        <v>960612.25</v>
      </c>
      <c r="E1117" s="106">
        <v>95412.86</v>
      </c>
    </row>
    <row r="1118" spans="1:5" ht="22.5" hidden="1" outlineLevel="2" x14ac:dyDescent="0.2">
      <c r="A1118" s="107" t="s">
        <v>145</v>
      </c>
      <c r="B1118" s="100" t="s">
        <v>65</v>
      </c>
      <c r="C1118" s="100" t="s">
        <v>157</v>
      </c>
      <c r="D1118" s="98">
        <v>45000</v>
      </c>
      <c r="E1118" s="98">
        <v>45000</v>
      </c>
    </row>
    <row r="1119" spans="1:5" ht="22.5" hidden="1" outlineLevel="2" x14ac:dyDescent="0.2">
      <c r="A1119" s="107" t="s">
        <v>145</v>
      </c>
      <c r="B1119" s="100" t="s">
        <v>65</v>
      </c>
      <c r="C1119" s="100" t="s">
        <v>158</v>
      </c>
      <c r="D1119" s="98">
        <v>915612.25</v>
      </c>
      <c r="E1119" s="98">
        <v>50412.86</v>
      </c>
    </row>
    <row r="1120" spans="1:5" ht="22.5" hidden="1" outlineLevel="1" x14ac:dyDescent="0.2">
      <c r="A1120" s="105" t="s">
        <v>145</v>
      </c>
      <c r="B1120" s="99" t="s">
        <v>22</v>
      </c>
      <c r="C1120" s="99"/>
      <c r="D1120" s="106">
        <v>25954.58</v>
      </c>
      <c r="E1120" s="106">
        <v>25954.58</v>
      </c>
    </row>
    <row r="1121" spans="1:5" ht="22.5" hidden="1" outlineLevel="2" x14ac:dyDescent="0.2">
      <c r="A1121" s="107" t="s">
        <v>145</v>
      </c>
      <c r="B1121" s="100" t="s">
        <v>22</v>
      </c>
      <c r="C1121" s="100" t="s">
        <v>158</v>
      </c>
      <c r="D1121" s="98">
        <v>22704.58</v>
      </c>
      <c r="E1121" s="98">
        <v>22704.58</v>
      </c>
    </row>
    <row r="1122" spans="1:5" ht="22.5" hidden="1" outlineLevel="2" x14ac:dyDescent="0.2">
      <c r="A1122" s="107" t="s">
        <v>145</v>
      </c>
      <c r="B1122" s="100" t="s">
        <v>22</v>
      </c>
      <c r="C1122" s="100" t="s">
        <v>168</v>
      </c>
      <c r="D1122" s="98">
        <v>2620</v>
      </c>
      <c r="E1122" s="98">
        <v>2620</v>
      </c>
    </row>
    <row r="1123" spans="1:5" ht="22.5" hidden="1" outlineLevel="2" x14ac:dyDescent="0.2">
      <c r="A1123" s="107" t="s">
        <v>145</v>
      </c>
      <c r="B1123" s="100" t="s">
        <v>22</v>
      </c>
      <c r="C1123" s="100" t="s">
        <v>169</v>
      </c>
      <c r="D1123" s="98">
        <v>630</v>
      </c>
      <c r="E1123" s="98">
        <v>630</v>
      </c>
    </row>
    <row r="1124" spans="1:5" ht="22.5" hidden="1" outlineLevel="1" x14ac:dyDescent="0.2">
      <c r="A1124" s="105" t="s">
        <v>145</v>
      </c>
      <c r="B1124" s="99" t="s">
        <v>40</v>
      </c>
      <c r="C1124" s="99"/>
      <c r="D1124" s="106">
        <v>459378.31</v>
      </c>
      <c r="E1124" s="106">
        <v>459378.31</v>
      </c>
    </row>
    <row r="1125" spans="1:5" ht="22.5" hidden="1" outlineLevel="2" x14ac:dyDescent="0.2">
      <c r="A1125" s="107" t="s">
        <v>145</v>
      </c>
      <c r="B1125" s="100" t="s">
        <v>40</v>
      </c>
      <c r="C1125" s="100" t="s">
        <v>158</v>
      </c>
      <c r="D1125" s="98">
        <v>102228.24</v>
      </c>
      <c r="E1125" s="98">
        <v>102228.24</v>
      </c>
    </row>
    <row r="1126" spans="1:5" ht="22.5" hidden="1" outlineLevel="2" x14ac:dyDescent="0.2">
      <c r="A1126" s="107" t="s">
        <v>145</v>
      </c>
      <c r="B1126" s="100" t="s">
        <v>40</v>
      </c>
      <c r="C1126" s="100" t="s">
        <v>159</v>
      </c>
      <c r="D1126" s="98">
        <v>239334.07</v>
      </c>
      <c r="E1126" s="98">
        <v>239334.07</v>
      </c>
    </row>
    <row r="1127" spans="1:5" ht="22.5" hidden="1" outlineLevel="2" x14ac:dyDescent="0.2">
      <c r="A1127" s="107" t="s">
        <v>145</v>
      </c>
      <c r="B1127" s="100" t="s">
        <v>40</v>
      </c>
      <c r="C1127" s="100" t="s">
        <v>168</v>
      </c>
      <c r="D1127" s="98">
        <v>98232</v>
      </c>
      <c r="E1127" s="98">
        <v>98232</v>
      </c>
    </row>
    <row r="1128" spans="1:5" ht="22.5" hidden="1" outlineLevel="2" x14ac:dyDescent="0.2">
      <c r="A1128" s="107" t="s">
        <v>145</v>
      </c>
      <c r="B1128" s="100" t="s">
        <v>40</v>
      </c>
      <c r="C1128" s="100" t="s">
        <v>165</v>
      </c>
      <c r="D1128" s="98">
        <v>19584</v>
      </c>
      <c r="E1128" s="98">
        <v>19584</v>
      </c>
    </row>
    <row r="1129" spans="1:5" ht="22.5" hidden="1" outlineLevel="1" x14ac:dyDescent="0.2">
      <c r="A1129" s="105" t="s">
        <v>145</v>
      </c>
      <c r="B1129" s="99" t="s">
        <v>71</v>
      </c>
      <c r="C1129" s="99"/>
      <c r="D1129" s="106">
        <v>14000</v>
      </c>
      <c r="E1129" s="106">
        <v>14000</v>
      </c>
    </row>
    <row r="1130" spans="1:5" ht="22.5" hidden="1" outlineLevel="2" x14ac:dyDescent="0.2">
      <c r="A1130" s="107" t="s">
        <v>145</v>
      </c>
      <c r="B1130" s="100" t="s">
        <v>71</v>
      </c>
      <c r="C1130" s="100" t="s">
        <v>159</v>
      </c>
      <c r="D1130" s="98">
        <v>14000</v>
      </c>
      <c r="E1130" s="98">
        <v>14000</v>
      </c>
    </row>
    <row r="1131" spans="1:5" ht="22.5" hidden="1" outlineLevel="1" x14ac:dyDescent="0.2">
      <c r="A1131" s="105" t="s">
        <v>145</v>
      </c>
      <c r="B1131" s="99" t="s">
        <v>26</v>
      </c>
      <c r="C1131" s="99"/>
      <c r="D1131" s="106">
        <v>3997007.1</v>
      </c>
      <c r="E1131" s="106">
        <v>3953624.17</v>
      </c>
    </row>
    <row r="1132" spans="1:5" ht="22.5" hidden="1" outlineLevel="2" x14ac:dyDescent="0.2">
      <c r="A1132" s="107" t="s">
        <v>145</v>
      </c>
      <c r="B1132" s="100" t="s">
        <v>26</v>
      </c>
      <c r="C1132" s="100" t="s">
        <v>128</v>
      </c>
      <c r="D1132" s="98">
        <v>1438965.85</v>
      </c>
      <c r="E1132" s="98">
        <v>1438965.85</v>
      </c>
    </row>
    <row r="1133" spans="1:5" ht="22.5" hidden="1" outlineLevel="2" x14ac:dyDescent="0.2">
      <c r="A1133" s="107" t="s">
        <v>145</v>
      </c>
      <c r="B1133" s="100" t="s">
        <v>26</v>
      </c>
      <c r="C1133" s="100" t="s">
        <v>129</v>
      </c>
      <c r="D1133" s="98">
        <v>421534.57</v>
      </c>
      <c r="E1133" s="98">
        <v>421534.57</v>
      </c>
    </row>
    <row r="1134" spans="1:5" ht="22.5" hidden="1" outlineLevel="2" x14ac:dyDescent="0.2">
      <c r="A1134" s="107" t="s">
        <v>145</v>
      </c>
      <c r="B1134" s="100" t="s">
        <v>26</v>
      </c>
      <c r="C1134" s="100" t="s">
        <v>157</v>
      </c>
      <c r="D1134" s="98">
        <v>51292.41</v>
      </c>
      <c r="E1134" s="98">
        <v>33061.480000000003</v>
      </c>
    </row>
    <row r="1135" spans="1:5" ht="22.5" hidden="1" outlineLevel="2" x14ac:dyDescent="0.2">
      <c r="A1135" s="107" t="s">
        <v>145</v>
      </c>
      <c r="B1135" s="100" t="s">
        <v>26</v>
      </c>
      <c r="C1135" s="100" t="s">
        <v>159</v>
      </c>
      <c r="D1135" s="98">
        <v>673888.23</v>
      </c>
      <c r="E1135" s="98">
        <v>664658.23</v>
      </c>
    </row>
    <row r="1136" spans="1:5" ht="22.5" hidden="1" outlineLevel="2" x14ac:dyDescent="0.2">
      <c r="A1136" s="107" t="s">
        <v>145</v>
      </c>
      <c r="B1136" s="100" t="s">
        <v>26</v>
      </c>
      <c r="C1136" s="100" t="s">
        <v>161</v>
      </c>
      <c r="D1136" s="114">
        <v>9186.06</v>
      </c>
      <c r="E1136" s="114">
        <v>9186.06</v>
      </c>
    </row>
    <row r="1137" spans="1:5" ht="22.5" hidden="1" outlineLevel="2" x14ac:dyDescent="0.2">
      <c r="A1137" s="107" t="s">
        <v>145</v>
      </c>
      <c r="B1137" s="100" t="s">
        <v>26</v>
      </c>
      <c r="C1137" s="100" t="s">
        <v>162</v>
      </c>
      <c r="D1137" s="98">
        <v>466.81</v>
      </c>
      <c r="E1137" s="98">
        <v>466.81</v>
      </c>
    </row>
    <row r="1138" spans="1:5" ht="22.5" hidden="1" outlineLevel="2" x14ac:dyDescent="0.2">
      <c r="A1138" s="107" t="s">
        <v>145</v>
      </c>
      <c r="B1138" s="100" t="s">
        <v>26</v>
      </c>
      <c r="C1138" s="100" t="s">
        <v>176</v>
      </c>
      <c r="D1138" s="98">
        <v>1.17</v>
      </c>
      <c r="E1138" s="98">
        <v>1.17</v>
      </c>
    </row>
    <row r="1139" spans="1:5" ht="22.5" hidden="1" outlineLevel="2" x14ac:dyDescent="0.2">
      <c r="A1139" s="107" t="s">
        <v>145</v>
      </c>
      <c r="B1139" s="100" t="s">
        <v>26</v>
      </c>
      <c r="C1139" s="100" t="s">
        <v>168</v>
      </c>
      <c r="D1139" s="98">
        <v>1329300</v>
      </c>
      <c r="E1139" s="98">
        <v>1329300</v>
      </c>
    </row>
    <row r="1140" spans="1:5" ht="22.5" hidden="1" outlineLevel="2" x14ac:dyDescent="0.2">
      <c r="A1140" s="107" t="s">
        <v>145</v>
      </c>
      <c r="B1140" s="100" t="s">
        <v>26</v>
      </c>
      <c r="C1140" s="100" t="s">
        <v>164</v>
      </c>
      <c r="D1140" s="98">
        <v>15922</v>
      </c>
      <c r="E1140" s="98">
        <v>0</v>
      </c>
    </row>
    <row r="1141" spans="1:5" ht="22.5" hidden="1" outlineLevel="2" x14ac:dyDescent="0.2">
      <c r="A1141" s="107" t="s">
        <v>145</v>
      </c>
      <c r="B1141" s="100" t="s">
        <v>26</v>
      </c>
      <c r="C1141" s="100" t="s">
        <v>165</v>
      </c>
      <c r="D1141" s="98">
        <v>25000</v>
      </c>
      <c r="E1141" s="98">
        <v>25000</v>
      </c>
    </row>
    <row r="1142" spans="1:5" ht="22.5" hidden="1" outlineLevel="2" x14ac:dyDescent="0.2">
      <c r="A1142" s="107" t="s">
        <v>145</v>
      </c>
      <c r="B1142" s="100" t="s">
        <v>26</v>
      </c>
      <c r="C1142" s="100" t="s">
        <v>179</v>
      </c>
      <c r="D1142" s="98">
        <v>29500</v>
      </c>
      <c r="E1142" s="98">
        <v>29500</v>
      </c>
    </row>
    <row r="1143" spans="1:5" ht="22.5" hidden="1" outlineLevel="2" x14ac:dyDescent="0.2">
      <c r="A1143" s="107" t="s">
        <v>145</v>
      </c>
      <c r="B1143" s="100" t="s">
        <v>26</v>
      </c>
      <c r="C1143" s="100" t="s">
        <v>170</v>
      </c>
      <c r="D1143" s="98">
        <v>1950</v>
      </c>
      <c r="E1143" s="98">
        <v>1950</v>
      </c>
    </row>
    <row r="1144" spans="1:5" ht="22.5" hidden="1" outlineLevel="1" x14ac:dyDescent="0.2">
      <c r="A1144" s="105" t="s">
        <v>145</v>
      </c>
      <c r="B1144" s="99" t="s">
        <v>42</v>
      </c>
      <c r="C1144" s="99"/>
      <c r="D1144" s="106">
        <v>279426</v>
      </c>
      <c r="E1144" s="106">
        <v>279426</v>
      </c>
    </row>
    <row r="1145" spans="1:5" ht="22.5" hidden="1" outlineLevel="2" x14ac:dyDescent="0.2">
      <c r="A1145" s="107" t="s">
        <v>145</v>
      </c>
      <c r="B1145" s="100" t="s">
        <v>42</v>
      </c>
      <c r="C1145" s="100" t="s">
        <v>171</v>
      </c>
      <c r="D1145" s="98">
        <v>279426</v>
      </c>
      <c r="E1145" s="98">
        <v>279426</v>
      </c>
    </row>
    <row r="1146" spans="1:5" ht="22.5" hidden="1" outlineLevel="1" x14ac:dyDescent="0.2">
      <c r="A1146" s="105" t="s">
        <v>145</v>
      </c>
      <c r="B1146" s="99" t="s">
        <v>67</v>
      </c>
      <c r="C1146" s="99"/>
      <c r="D1146" s="106">
        <v>2631.12</v>
      </c>
      <c r="E1146" s="106">
        <v>2631.12</v>
      </c>
    </row>
    <row r="1147" spans="1:5" ht="22.5" hidden="1" outlineLevel="2" x14ac:dyDescent="0.2">
      <c r="A1147" s="107" t="s">
        <v>145</v>
      </c>
      <c r="B1147" s="100" t="s">
        <v>67</v>
      </c>
      <c r="C1147" s="100" t="s">
        <v>167</v>
      </c>
      <c r="D1147" s="98">
        <v>2631.12</v>
      </c>
      <c r="E1147" s="98">
        <v>2631.12</v>
      </c>
    </row>
    <row r="1148" spans="1:5" ht="22.5" hidden="1" outlineLevel="1" x14ac:dyDescent="0.2">
      <c r="A1148" s="105" t="s">
        <v>145</v>
      </c>
      <c r="B1148" s="99" t="s">
        <v>54</v>
      </c>
      <c r="C1148" s="99"/>
      <c r="D1148" s="106">
        <v>2000</v>
      </c>
      <c r="E1148" s="106">
        <v>0</v>
      </c>
    </row>
    <row r="1149" spans="1:5" ht="22.5" hidden="1" outlineLevel="2" x14ac:dyDescent="0.2">
      <c r="A1149" s="107" t="s">
        <v>145</v>
      </c>
      <c r="B1149" s="100" t="s">
        <v>54</v>
      </c>
      <c r="C1149" s="100" t="s">
        <v>173</v>
      </c>
      <c r="D1149" s="98">
        <v>2000</v>
      </c>
      <c r="E1149" s="98">
        <v>0</v>
      </c>
    </row>
    <row r="1150" spans="1:5" ht="22.5" hidden="1" outlineLevel="1" x14ac:dyDescent="0.2">
      <c r="A1150" s="105" t="s">
        <v>145</v>
      </c>
      <c r="B1150" s="99" t="s">
        <v>174</v>
      </c>
      <c r="C1150" s="99"/>
      <c r="D1150" s="106">
        <v>1887470.6</v>
      </c>
      <c r="E1150" s="106">
        <v>1887470.6</v>
      </c>
    </row>
    <row r="1151" spans="1:5" ht="22.5" hidden="1" outlineLevel="2" x14ac:dyDescent="0.2">
      <c r="A1151" s="107" t="s">
        <v>145</v>
      </c>
      <c r="B1151" s="100" t="s">
        <v>174</v>
      </c>
      <c r="C1151" s="100" t="s">
        <v>175</v>
      </c>
      <c r="D1151" s="98">
        <v>1887470.6</v>
      </c>
      <c r="E1151" s="98">
        <v>1887470.6</v>
      </c>
    </row>
    <row r="1152" spans="1:5" ht="33.75" hidden="1" collapsed="1" x14ac:dyDescent="0.2">
      <c r="A1152" s="105" t="s">
        <v>146</v>
      </c>
      <c r="B1152" s="99"/>
      <c r="C1152" s="99"/>
      <c r="D1152" s="106">
        <v>19001694.27</v>
      </c>
      <c r="E1152" s="106">
        <v>16621399.16</v>
      </c>
    </row>
    <row r="1153" spans="1:5" ht="33.75" hidden="1" outlineLevel="1" x14ac:dyDescent="0.2">
      <c r="A1153" s="105" t="s">
        <v>146</v>
      </c>
      <c r="B1153" s="99" t="s">
        <v>16</v>
      </c>
      <c r="C1153" s="99"/>
      <c r="D1153" s="106">
        <v>631515.25</v>
      </c>
      <c r="E1153" s="106">
        <v>631515.25</v>
      </c>
    </row>
    <row r="1154" spans="1:5" ht="22.5" hidden="1" outlineLevel="2" x14ac:dyDescent="0.2">
      <c r="A1154" s="107" t="s">
        <v>146</v>
      </c>
      <c r="B1154" s="100" t="s">
        <v>16</v>
      </c>
      <c r="C1154" s="100" t="s">
        <v>128</v>
      </c>
      <c r="D1154" s="98">
        <v>494598.11</v>
      </c>
      <c r="E1154" s="98">
        <v>494598.11</v>
      </c>
    </row>
    <row r="1155" spans="1:5" ht="22.5" hidden="1" outlineLevel="2" x14ac:dyDescent="0.2">
      <c r="A1155" s="107" t="s">
        <v>146</v>
      </c>
      <c r="B1155" s="100" t="s">
        <v>16</v>
      </c>
      <c r="C1155" s="100" t="s">
        <v>129</v>
      </c>
      <c r="D1155" s="98">
        <v>136917.14000000001</v>
      </c>
      <c r="E1155" s="98">
        <v>136917.14000000001</v>
      </c>
    </row>
    <row r="1156" spans="1:5" ht="33.75" hidden="1" outlineLevel="1" x14ac:dyDescent="0.2">
      <c r="A1156" s="105" t="s">
        <v>146</v>
      </c>
      <c r="B1156" s="99" t="s">
        <v>17</v>
      </c>
      <c r="C1156" s="99"/>
      <c r="D1156" s="106">
        <v>1509603.6</v>
      </c>
      <c r="E1156" s="106">
        <v>1509412.02</v>
      </c>
    </row>
    <row r="1157" spans="1:5" ht="22.5" hidden="1" outlineLevel="2" x14ac:dyDescent="0.2">
      <c r="A1157" s="107" t="s">
        <v>146</v>
      </c>
      <c r="B1157" s="100" t="s">
        <v>17</v>
      </c>
      <c r="C1157" s="100" t="s">
        <v>128</v>
      </c>
      <c r="D1157" s="98">
        <v>1050321.04</v>
      </c>
      <c r="E1157" s="98">
        <v>1050321.04</v>
      </c>
    </row>
    <row r="1158" spans="1:5" ht="22.5" hidden="1" outlineLevel="2" x14ac:dyDescent="0.2">
      <c r="A1158" s="107" t="s">
        <v>146</v>
      </c>
      <c r="B1158" s="100" t="s">
        <v>17</v>
      </c>
      <c r="C1158" s="100" t="s">
        <v>155</v>
      </c>
      <c r="D1158" s="98">
        <v>200</v>
      </c>
      <c r="E1158" s="98">
        <v>200</v>
      </c>
    </row>
    <row r="1159" spans="1:5" ht="22.5" hidden="1" outlineLevel="2" x14ac:dyDescent="0.2">
      <c r="A1159" s="107" t="s">
        <v>146</v>
      </c>
      <c r="B1159" s="100" t="s">
        <v>17</v>
      </c>
      <c r="C1159" s="100" t="s">
        <v>129</v>
      </c>
      <c r="D1159" s="98">
        <v>309104.89</v>
      </c>
      <c r="E1159" s="98">
        <v>309104.89</v>
      </c>
    </row>
    <row r="1160" spans="1:5" ht="22.5" hidden="1" outlineLevel="2" x14ac:dyDescent="0.2">
      <c r="A1160" s="107" t="s">
        <v>146</v>
      </c>
      <c r="B1160" s="100" t="s">
        <v>17</v>
      </c>
      <c r="C1160" s="100" t="s">
        <v>156</v>
      </c>
      <c r="D1160" s="98">
        <v>8400</v>
      </c>
      <c r="E1160" s="98">
        <v>8208.42</v>
      </c>
    </row>
    <row r="1161" spans="1:5" ht="22.5" hidden="1" outlineLevel="2" x14ac:dyDescent="0.2">
      <c r="A1161" s="107" t="s">
        <v>146</v>
      </c>
      <c r="B1161" s="100" t="s">
        <v>17</v>
      </c>
      <c r="C1161" s="100" t="s">
        <v>157</v>
      </c>
      <c r="D1161" s="98">
        <v>14785.69</v>
      </c>
      <c r="E1161" s="98">
        <v>14785.69</v>
      </c>
    </row>
    <row r="1162" spans="1:5" ht="22.5" hidden="1" outlineLevel="2" x14ac:dyDescent="0.2">
      <c r="A1162" s="107" t="s">
        <v>146</v>
      </c>
      <c r="B1162" s="100" t="s">
        <v>17</v>
      </c>
      <c r="C1162" s="100" t="s">
        <v>158</v>
      </c>
      <c r="D1162" s="98">
        <v>36526</v>
      </c>
      <c r="E1162" s="98">
        <v>36526</v>
      </c>
    </row>
    <row r="1163" spans="1:5" ht="22.5" hidden="1" outlineLevel="2" x14ac:dyDescent="0.2">
      <c r="A1163" s="107" t="s">
        <v>146</v>
      </c>
      <c r="B1163" s="100" t="s">
        <v>17</v>
      </c>
      <c r="C1163" s="100" t="s">
        <v>159</v>
      </c>
      <c r="D1163" s="98">
        <v>10600</v>
      </c>
      <c r="E1163" s="98">
        <v>10600</v>
      </c>
    </row>
    <row r="1164" spans="1:5" ht="22.5" hidden="1" outlineLevel="2" x14ac:dyDescent="0.2">
      <c r="A1164" s="107" t="s">
        <v>146</v>
      </c>
      <c r="B1164" s="100" t="s">
        <v>17</v>
      </c>
      <c r="C1164" s="100" t="s">
        <v>161</v>
      </c>
      <c r="D1164" s="114">
        <v>4457</v>
      </c>
      <c r="E1164" s="114">
        <v>4457</v>
      </c>
    </row>
    <row r="1165" spans="1:5" ht="22.5" hidden="1" outlineLevel="2" x14ac:dyDescent="0.2">
      <c r="A1165" s="107" t="s">
        <v>146</v>
      </c>
      <c r="B1165" s="100" t="s">
        <v>17</v>
      </c>
      <c r="C1165" s="100" t="s">
        <v>162</v>
      </c>
      <c r="D1165" s="98">
        <v>18350.009999999998</v>
      </c>
      <c r="E1165" s="98">
        <v>18350.009999999998</v>
      </c>
    </row>
    <row r="1166" spans="1:5" ht="22.5" hidden="1" outlineLevel="2" x14ac:dyDescent="0.2">
      <c r="A1166" s="107" t="s">
        <v>146</v>
      </c>
      <c r="B1166" s="100" t="s">
        <v>17</v>
      </c>
      <c r="C1166" s="100" t="s">
        <v>163</v>
      </c>
      <c r="D1166" s="98">
        <v>918</v>
      </c>
      <c r="E1166" s="98">
        <v>918</v>
      </c>
    </row>
    <row r="1167" spans="1:5" ht="22.5" hidden="1" outlineLevel="2" x14ac:dyDescent="0.2">
      <c r="A1167" s="107" t="s">
        <v>146</v>
      </c>
      <c r="B1167" s="100" t="s">
        <v>17</v>
      </c>
      <c r="C1167" s="100" t="s">
        <v>164</v>
      </c>
      <c r="D1167" s="98">
        <v>39940.97</v>
      </c>
      <c r="E1167" s="98">
        <v>39940.97</v>
      </c>
    </row>
    <row r="1168" spans="1:5" ht="22.5" hidden="1" outlineLevel="2" x14ac:dyDescent="0.2">
      <c r="A1168" s="107" t="s">
        <v>146</v>
      </c>
      <c r="B1168" s="100" t="s">
        <v>17</v>
      </c>
      <c r="C1168" s="100" t="s">
        <v>165</v>
      </c>
      <c r="D1168" s="98">
        <v>16000</v>
      </c>
      <c r="E1168" s="98">
        <v>16000</v>
      </c>
    </row>
    <row r="1169" spans="1:5" ht="33.75" hidden="1" outlineLevel="1" x14ac:dyDescent="0.2">
      <c r="A1169" s="105" t="s">
        <v>146</v>
      </c>
      <c r="B1169" s="99" t="s">
        <v>45</v>
      </c>
      <c r="C1169" s="99"/>
      <c r="D1169" s="106">
        <v>17088.240000000002</v>
      </c>
      <c r="E1169" s="106">
        <v>0</v>
      </c>
    </row>
    <row r="1170" spans="1:5" ht="22.5" hidden="1" outlineLevel="2" x14ac:dyDescent="0.2">
      <c r="A1170" s="107" t="s">
        <v>146</v>
      </c>
      <c r="B1170" s="100" t="s">
        <v>45</v>
      </c>
      <c r="C1170" s="100" t="s">
        <v>166</v>
      </c>
      <c r="D1170" s="98">
        <v>17088.240000000002</v>
      </c>
      <c r="E1170" s="98">
        <v>0</v>
      </c>
    </row>
    <row r="1171" spans="1:5" ht="33.75" hidden="1" outlineLevel="1" x14ac:dyDescent="0.2">
      <c r="A1171" s="105" t="s">
        <v>146</v>
      </c>
      <c r="B1171" s="99" t="s">
        <v>61</v>
      </c>
      <c r="C1171" s="99"/>
      <c r="D1171" s="106">
        <v>700</v>
      </c>
      <c r="E1171" s="106">
        <v>700</v>
      </c>
    </row>
    <row r="1172" spans="1:5" ht="22.5" hidden="1" outlineLevel="2" x14ac:dyDescent="0.2">
      <c r="A1172" s="107" t="s">
        <v>146</v>
      </c>
      <c r="B1172" s="100" t="s">
        <v>61</v>
      </c>
      <c r="C1172" s="100" t="s">
        <v>165</v>
      </c>
      <c r="D1172" s="98">
        <v>700</v>
      </c>
      <c r="E1172" s="98">
        <v>700</v>
      </c>
    </row>
    <row r="1173" spans="1:5" ht="33.75" hidden="1" outlineLevel="1" collapsed="1" x14ac:dyDescent="0.2">
      <c r="A1173" s="105" t="s">
        <v>146</v>
      </c>
      <c r="B1173" s="99" t="s">
        <v>35</v>
      </c>
      <c r="C1173" s="99"/>
      <c r="D1173" s="106">
        <v>134100</v>
      </c>
      <c r="E1173" s="106">
        <v>134100</v>
      </c>
    </row>
    <row r="1174" spans="1:5" ht="22.5" hidden="1" outlineLevel="2" x14ac:dyDescent="0.2">
      <c r="A1174" s="107" t="s">
        <v>146</v>
      </c>
      <c r="B1174" s="100" t="s">
        <v>35</v>
      </c>
      <c r="C1174" s="100" t="s">
        <v>128</v>
      </c>
      <c r="D1174" s="98">
        <v>93125.67</v>
      </c>
      <c r="E1174" s="98">
        <v>93125.67</v>
      </c>
    </row>
    <row r="1175" spans="1:5" ht="22.5" hidden="1" outlineLevel="2" x14ac:dyDescent="0.2">
      <c r="A1175" s="107" t="s">
        <v>146</v>
      </c>
      <c r="B1175" s="100" t="s">
        <v>35</v>
      </c>
      <c r="C1175" s="100" t="s">
        <v>129</v>
      </c>
      <c r="D1175" s="98">
        <v>28174.33</v>
      </c>
      <c r="E1175" s="98">
        <v>28174.33</v>
      </c>
    </row>
    <row r="1176" spans="1:5" ht="22.5" hidden="1" outlineLevel="2" x14ac:dyDescent="0.2">
      <c r="A1176" s="107" t="s">
        <v>146</v>
      </c>
      <c r="B1176" s="100" t="s">
        <v>35</v>
      </c>
      <c r="C1176" s="100" t="s">
        <v>168</v>
      </c>
      <c r="D1176" s="98">
        <v>8140</v>
      </c>
      <c r="E1176" s="98">
        <v>8140</v>
      </c>
    </row>
    <row r="1177" spans="1:5" ht="22.5" hidden="1" outlineLevel="2" x14ac:dyDescent="0.2">
      <c r="A1177" s="107" t="s">
        <v>146</v>
      </c>
      <c r="B1177" s="100" t="s">
        <v>35</v>
      </c>
      <c r="C1177" s="100" t="s">
        <v>165</v>
      </c>
      <c r="D1177" s="98">
        <v>4660</v>
      </c>
      <c r="E1177" s="98">
        <v>4660</v>
      </c>
    </row>
    <row r="1178" spans="1:5" ht="33.75" hidden="1" outlineLevel="1" x14ac:dyDescent="0.2">
      <c r="A1178" s="105" t="s">
        <v>146</v>
      </c>
      <c r="B1178" s="99" t="s">
        <v>60</v>
      </c>
      <c r="C1178" s="99"/>
      <c r="D1178" s="106">
        <v>24000</v>
      </c>
      <c r="E1178" s="106">
        <v>24000</v>
      </c>
    </row>
    <row r="1179" spans="1:5" ht="22.5" hidden="1" outlineLevel="2" x14ac:dyDescent="0.2">
      <c r="A1179" s="107" t="s">
        <v>146</v>
      </c>
      <c r="B1179" s="100" t="s">
        <v>60</v>
      </c>
      <c r="C1179" s="100" t="s">
        <v>159</v>
      </c>
      <c r="D1179" s="98">
        <v>23000</v>
      </c>
      <c r="E1179" s="98">
        <v>23000</v>
      </c>
    </row>
    <row r="1180" spans="1:5" ht="22.5" hidden="1" outlineLevel="2" x14ac:dyDescent="0.2">
      <c r="A1180" s="107" t="s">
        <v>146</v>
      </c>
      <c r="B1180" s="100" t="s">
        <v>60</v>
      </c>
      <c r="C1180" s="100" t="s">
        <v>165</v>
      </c>
      <c r="D1180" s="98">
        <v>1000</v>
      </c>
      <c r="E1180" s="98">
        <v>1000</v>
      </c>
    </row>
    <row r="1181" spans="1:5" ht="33.75" hidden="1" outlineLevel="1" x14ac:dyDescent="0.2">
      <c r="A1181" s="105" t="s">
        <v>146</v>
      </c>
      <c r="B1181" s="99" t="s">
        <v>65</v>
      </c>
      <c r="C1181" s="99"/>
      <c r="D1181" s="106">
        <v>1457600.7</v>
      </c>
      <c r="E1181" s="106">
        <v>690483.76</v>
      </c>
    </row>
    <row r="1182" spans="1:5" ht="22.5" hidden="1" outlineLevel="2" x14ac:dyDescent="0.2">
      <c r="A1182" s="107" t="s">
        <v>146</v>
      </c>
      <c r="B1182" s="100" t="s">
        <v>65</v>
      </c>
      <c r="C1182" s="100" t="s">
        <v>157</v>
      </c>
      <c r="D1182" s="98">
        <v>85214.31</v>
      </c>
      <c r="E1182" s="98">
        <v>85214.31</v>
      </c>
    </row>
    <row r="1183" spans="1:5" ht="22.5" hidden="1" outlineLevel="2" x14ac:dyDescent="0.2">
      <c r="A1183" s="107" t="s">
        <v>146</v>
      </c>
      <c r="B1183" s="100" t="s">
        <v>65</v>
      </c>
      <c r="C1183" s="100" t="s">
        <v>158</v>
      </c>
      <c r="D1183" s="98">
        <v>1321627.3400000001</v>
      </c>
      <c r="E1183" s="98">
        <v>554510.4</v>
      </c>
    </row>
    <row r="1184" spans="1:5" ht="22.5" hidden="1" outlineLevel="2" x14ac:dyDescent="0.2">
      <c r="A1184" s="107" t="s">
        <v>146</v>
      </c>
      <c r="B1184" s="100" t="s">
        <v>65</v>
      </c>
      <c r="C1184" s="100" t="s">
        <v>159</v>
      </c>
      <c r="D1184" s="98">
        <v>23253.05</v>
      </c>
      <c r="E1184" s="98">
        <v>23253.05</v>
      </c>
    </row>
    <row r="1185" spans="1:5" ht="22.5" hidden="1" outlineLevel="2" x14ac:dyDescent="0.2">
      <c r="A1185" s="107" t="s">
        <v>146</v>
      </c>
      <c r="B1185" s="100" t="s">
        <v>65</v>
      </c>
      <c r="C1185" s="100" t="s">
        <v>168</v>
      </c>
      <c r="D1185" s="98">
        <v>18506</v>
      </c>
      <c r="E1185" s="98">
        <v>18506</v>
      </c>
    </row>
    <row r="1186" spans="1:5" ht="22.5" hidden="1" outlineLevel="2" x14ac:dyDescent="0.2">
      <c r="A1186" s="107" t="s">
        <v>146</v>
      </c>
      <c r="B1186" s="100" t="s">
        <v>65</v>
      </c>
      <c r="C1186" s="100" t="s">
        <v>169</v>
      </c>
      <c r="D1186" s="98">
        <v>9000</v>
      </c>
      <c r="E1186" s="98">
        <v>9000</v>
      </c>
    </row>
    <row r="1187" spans="1:5" ht="33.75" hidden="1" outlineLevel="1" x14ac:dyDescent="0.2">
      <c r="A1187" s="105" t="s">
        <v>146</v>
      </c>
      <c r="B1187" s="99" t="s">
        <v>74</v>
      </c>
      <c r="C1187" s="99"/>
      <c r="D1187" s="106">
        <v>41087.33</v>
      </c>
      <c r="E1187" s="106">
        <v>41087.33</v>
      </c>
    </row>
    <row r="1188" spans="1:5" ht="22.5" hidden="1" outlineLevel="2" x14ac:dyDescent="0.2">
      <c r="A1188" s="107" t="s">
        <v>146</v>
      </c>
      <c r="B1188" s="100" t="s">
        <v>74</v>
      </c>
      <c r="C1188" s="100" t="s">
        <v>159</v>
      </c>
      <c r="D1188" s="98">
        <v>41087.33</v>
      </c>
      <c r="E1188" s="98">
        <v>41087.33</v>
      </c>
    </row>
    <row r="1189" spans="1:5" ht="33.75" hidden="1" outlineLevel="1" x14ac:dyDescent="0.2">
      <c r="A1189" s="105" t="s">
        <v>146</v>
      </c>
      <c r="B1189" s="99" t="s">
        <v>22</v>
      </c>
      <c r="C1189" s="99"/>
      <c r="D1189" s="106">
        <v>72100</v>
      </c>
      <c r="E1189" s="106">
        <v>72100</v>
      </c>
    </row>
    <row r="1190" spans="1:5" ht="22.5" hidden="1" outlineLevel="2" x14ac:dyDescent="0.2">
      <c r="A1190" s="107" t="s">
        <v>146</v>
      </c>
      <c r="B1190" s="100" t="s">
        <v>22</v>
      </c>
      <c r="C1190" s="100" t="s">
        <v>168</v>
      </c>
      <c r="D1190" s="98">
        <v>68040</v>
      </c>
      <c r="E1190" s="98">
        <v>68040</v>
      </c>
    </row>
    <row r="1191" spans="1:5" ht="22.5" hidden="1" outlineLevel="2" x14ac:dyDescent="0.2">
      <c r="A1191" s="107" t="s">
        <v>146</v>
      </c>
      <c r="B1191" s="100" t="s">
        <v>22</v>
      </c>
      <c r="C1191" s="100" t="s">
        <v>169</v>
      </c>
      <c r="D1191" s="98">
        <v>3420</v>
      </c>
      <c r="E1191" s="98">
        <v>3420</v>
      </c>
    </row>
    <row r="1192" spans="1:5" ht="22.5" hidden="1" outlineLevel="2" x14ac:dyDescent="0.2">
      <c r="A1192" s="107" t="s">
        <v>146</v>
      </c>
      <c r="B1192" s="100" t="s">
        <v>22</v>
      </c>
      <c r="C1192" s="100" t="s">
        <v>165</v>
      </c>
      <c r="D1192" s="98">
        <v>640</v>
      </c>
      <c r="E1192" s="98">
        <v>640</v>
      </c>
    </row>
    <row r="1193" spans="1:5" ht="33.75" hidden="1" outlineLevel="1" x14ac:dyDescent="0.2">
      <c r="A1193" s="105" t="s">
        <v>146</v>
      </c>
      <c r="B1193" s="99" t="s">
        <v>40</v>
      </c>
      <c r="C1193" s="99"/>
      <c r="D1193" s="106">
        <v>140000</v>
      </c>
      <c r="E1193" s="106">
        <v>139996.9</v>
      </c>
    </row>
    <row r="1194" spans="1:5" ht="22.5" hidden="1" outlineLevel="2" x14ac:dyDescent="0.2">
      <c r="A1194" s="107" t="s">
        <v>146</v>
      </c>
      <c r="B1194" s="100" t="s">
        <v>40</v>
      </c>
      <c r="C1194" s="100" t="s">
        <v>158</v>
      </c>
      <c r="D1194" s="98">
        <v>3.1</v>
      </c>
      <c r="E1194" s="98">
        <v>0</v>
      </c>
    </row>
    <row r="1195" spans="1:5" ht="22.5" hidden="1" outlineLevel="2" x14ac:dyDescent="0.2">
      <c r="A1195" s="107" t="s">
        <v>146</v>
      </c>
      <c r="B1195" s="100" t="s">
        <v>40</v>
      </c>
      <c r="C1195" s="100" t="s">
        <v>159</v>
      </c>
      <c r="D1195" s="98">
        <v>47496.9</v>
      </c>
      <c r="E1195" s="98">
        <v>47496.9</v>
      </c>
    </row>
    <row r="1196" spans="1:5" ht="22.5" hidden="1" outlineLevel="2" x14ac:dyDescent="0.2">
      <c r="A1196" s="107" t="s">
        <v>146</v>
      </c>
      <c r="B1196" s="100" t="s">
        <v>40</v>
      </c>
      <c r="C1196" s="100" t="s">
        <v>168</v>
      </c>
      <c r="D1196" s="98">
        <v>85000</v>
      </c>
      <c r="E1196" s="98">
        <v>85000</v>
      </c>
    </row>
    <row r="1197" spans="1:5" ht="22.5" hidden="1" outlineLevel="2" x14ac:dyDescent="0.2">
      <c r="A1197" s="107" t="s">
        <v>146</v>
      </c>
      <c r="B1197" s="100" t="s">
        <v>40</v>
      </c>
      <c r="C1197" s="100" t="s">
        <v>165</v>
      </c>
      <c r="D1197" s="98">
        <v>7500</v>
      </c>
      <c r="E1197" s="98">
        <v>7500</v>
      </c>
    </row>
    <row r="1198" spans="1:5" ht="33.75" hidden="1" outlineLevel="1" x14ac:dyDescent="0.2">
      <c r="A1198" s="105" t="s">
        <v>146</v>
      </c>
      <c r="B1198" s="99" t="s">
        <v>178</v>
      </c>
      <c r="C1198" s="99"/>
      <c r="D1198" s="106">
        <v>1563663.6</v>
      </c>
      <c r="E1198" s="106">
        <v>0</v>
      </c>
    </row>
    <row r="1199" spans="1:5" ht="22.5" hidden="1" outlineLevel="2" x14ac:dyDescent="0.2">
      <c r="A1199" s="107" t="s">
        <v>146</v>
      </c>
      <c r="B1199" s="100" t="s">
        <v>178</v>
      </c>
      <c r="C1199" s="100" t="s">
        <v>158</v>
      </c>
      <c r="D1199" s="98">
        <v>1563663.6</v>
      </c>
      <c r="E1199" s="98">
        <v>0</v>
      </c>
    </row>
    <row r="1200" spans="1:5" ht="33.75" hidden="1" outlineLevel="1" x14ac:dyDescent="0.2">
      <c r="A1200" s="105" t="s">
        <v>146</v>
      </c>
      <c r="B1200" s="99" t="s">
        <v>71</v>
      </c>
      <c r="C1200" s="99"/>
      <c r="D1200" s="106">
        <v>16000</v>
      </c>
      <c r="E1200" s="106">
        <v>16000</v>
      </c>
    </row>
    <row r="1201" spans="1:5" ht="22.5" hidden="1" outlineLevel="2" x14ac:dyDescent="0.2">
      <c r="A1201" s="107" t="s">
        <v>146</v>
      </c>
      <c r="B1201" s="100" t="s">
        <v>71</v>
      </c>
      <c r="C1201" s="100" t="s">
        <v>159</v>
      </c>
      <c r="D1201" s="98">
        <v>16000</v>
      </c>
      <c r="E1201" s="98">
        <v>16000</v>
      </c>
    </row>
    <row r="1202" spans="1:5" ht="33.75" hidden="1" outlineLevel="1" x14ac:dyDescent="0.2">
      <c r="A1202" s="105" t="s">
        <v>146</v>
      </c>
      <c r="B1202" s="99" t="s">
        <v>26</v>
      </c>
      <c r="C1202" s="99"/>
      <c r="D1202" s="106">
        <v>11708550.6</v>
      </c>
      <c r="E1202" s="106">
        <v>11678318.949999999</v>
      </c>
    </row>
    <row r="1203" spans="1:5" ht="22.5" hidden="1" outlineLevel="2" x14ac:dyDescent="0.2">
      <c r="A1203" s="107" t="s">
        <v>146</v>
      </c>
      <c r="B1203" s="100" t="s">
        <v>26</v>
      </c>
      <c r="C1203" s="100" t="s">
        <v>128</v>
      </c>
      <c r="D1203" s="98">
        <v>1056528.3400000001</v>
      </c>
      <c r="E1203" s="98">
        <v>1055698.47</v>
      </c>
    </row>
    <row r="1204" spans="1:5" ht="22.5" hidden="1" outlineLevel="2" x14ac:dyDescent="0.2">
      <c r="A1204" s="107" t="s">
        <v>146</v>
      </c>
      <c r="B1204" s="100" t="s">
        <v>26</v>
      </c>
      <c r="C1204" s="100" t="s">
        <v>129</v>
      </c>
      <c r="D1204" s="98">
        <v>294175.62</v>
      </c>
      <c r="E1204" s="98">
        <v>294175.62</v>
      </c>
    </row>
    <row r="1205" spans="1:5" ht="22.5" hidden="1" outlineLevel="2" x14ac:dyDescent="0.2">
      <c r="A1205" s="107" t="s">
        <v>146</v>
      </c>
      <c r="B1205" s="100" t="s">
        <v>26</v>
      </c>
      <c r="C1205" s="100" t="s">
        <v>167</v>
      </c>
      <c r="D1205" s="98">
        <v>15000</v>
      </c>
      <c r="E1205" s="98">
        <v>0</v>
      </c>
    </row>
    <row r="1206" spans="1:5" ht="22.5" hidden="1" outlineLevel="2" x14ac:dyDescent="0.2">
      <c r="A1206" s="107" t="s">
        <v>146</v>
      </c>
      <c r="B1206" s="100" t="s">
        <v>26</v>
      </c>
      <c r="C1206" s="100" t="s">
        <v>157</v>
      </c>
      <c r="D1206" s="98">
        <v>22239.11</v>
      </c>
      <c r="E1206" s="98">
        <v>22239.11</v>
      </c>
    </row>
    <row r="1207" spans="1:5" ht="22.5" hidden="1" outlineLevel="2" x14ac:dyDescent="0.2">
      <c r="A1207" s="107" t="s">
        <v>146</v>
      </c>
      <c r="B1207" s="100" t="s">
        <v>26</v>
      </c>
      <c r="C1207" s="100" t="s">
        <v>158</v>
      </c>
      <c r="D1207" s="98">
        <v>7627766.7999999998</v>
      </c>
      <c r="E1207" s="98">
        <v>7627766.7999999998</v>
      </c>
    </row>
    <row r="1208" spans="1:5" ht="22.5" hidden="1" outlineLevel="2" x14ac:dyDescent="0.2">
      <c r="A1208" s="107" t="s">
        <v>146</v>
      </c>
      <c r="B1208" s="100" t="s">
        <v>26</v>
      </c>
      <c r="C1208" s="100" t="s">
        <v>159</v>
      </c>
      <c r="D1208" s="98">
        <v>275819.90000000002</v>
      </c>
      <c r="E1208" s="98">
        <v>275782.12</v>
      </c>
    </row>
    <row r="1209" spans="1:5" ht="22.5" hidden="1" outlineLevel="2" x14ac:dyDescent="0.2">
      <c r="A1209" s="107" t="s">
        <v>146</v>
      </c>
      <c r="B1209" s="100" t="s">
        <v>26</v>
      </c>
      <c r="C1209" s="100" t="s">
        <v>161</v>
      </c>
      <c r="D1209" s="114">
        <v>2243.38</v>
      </c>
      <c r="E1209" s="114">
        <v>2243.38</v>
      </c>
    </row>
    <row r="1210" spans="1:5" ht="22.5" hidden="1" outlineLevel="2" x14ac:dyDescent="0.2">
      <c r="A1210" s="107" t="s">
        <v>146</v>
      </c>
      <c r="B1210" s="100" t="s">
        <v>26</v>
      </c>
      <c r="C1210" s="100" t="s">
        <v>162</v>
      </c>
      <c r="D1210" s="98">
        <v>413.45</v>
      </c>
      <c r="E1210" s="98">
        <v>413.45</v>
      </c>
    </row>
    <row r="1211" spans="1:5" ht="22.5" hidden="1" outlineLevel="2" x14ac:dyDescent="0.2">
      <c r="A1211" s="107" t="s">
        <v>146</v>
      </c>
      <c r="B1211" s="100" t="s">
        <v>26</v>
      </c>
      <c r="C1211" s="100" t="s">
        <v>168</v>
      </c>
      <c r="D1211" s="98">
        <v>2227808</v>
      </c>
      <c r="E1211" s="98">
        <v>2227808</v>
      </c>
    </row>
    <row r="1212" spans="1:5" ht="22.5" hidden="1" outlineLevel="2" x14ac:dyDescent="0.2">
      <c r="A1212" s="107" t="s">
        <v>146</v>
      </c>
      <c r="B1212" s="100" t="s">
        <v>26</v>
      </c>
      <c r="C1212" s="100" t="s">
        <v>164</v>
      </c>
      <c r="D1212" s="98">
        <v>14364</v>
      </c>
      <c r="E1212" s="98">
        <v>0</v>
      </c>
    </row>
    <row r="1213" spans="1:5" ht="22.5" hidden="1" outlineLevel="2" x14ac:dyDescent="0.2">
      <c r="A1213" s="107" t="s">
        <v>146</v>
      </c>
      <c r="B1213" s="100" t="s">
        <v>26</v>
      </c>
      <c r="C1213" s="100" t="s">
        <v>165</v>
      </c>
      <c r="D1213" s="98">
        <v>172192</v>
      </c>
      <c r="E1213" s="98">
        <v>172192</v>
      </c>
    </row>
    <row r="1214" spans="1:5" ht="33.75" hidden="1" outlineLevel="1" x14ac:dyDescent="0.2">
      <c r="A1214" s="105" t="s">
        <v>146</v>
      </c>
      <c r="B1214" s="99" t="s">
        <v>42</v>
      </c>
      <c r="C1214" s="99"/>
      <c r="D1214" s="106">
        <v>142963.39000000001</v>
      </c>
      <c r="E1214" s="106">
        <v>142963.39000000001</v>
      </c>
    </row>
    <row r="1215" spans="1:5" ht="22.5" hidden="1" outlineLevel="2" x14ac:dyDescent="0.2">
      <c r="A1215" s="107" t="s">
        <v>146</v>
      </c>
      <c r="B1215" s="100" t="s">
        <v>42</v>
      </c>
      <c r="C1215" s="100" t="s">
        <v>171</v>
      </c>
      <c r="D1215" s="98">
        <v>142963.39000000001</v>
      </c>
      <c r="E1215" s="98">
        <v>142963.39000000001</v>
      </c>
    </row>
    <row r="1216" spans="1:5" ht="33.75" hidden="1" outlineLevel="1" x14ac:dyDescent="0.2">
      <c r="A1216" s="105" t="s">
        <v>146</v>
      </c>
      <c r="B1216" s="99" t="s">
        <v>54</v>
      </c>
      <c r="C1216" s="99"/>
      <c r="D1216" s="106">
        <v>2000</v>
      </c>
      <c r="E1216" s="106">
        <v>0</v>
      </c>
    </row>
    <row r="1217" spans="1:5" ht="22.5" hidden="1" outlineLevel="2" x14ac:dyDescent="0.2">
      <c r="A1217" s="107" t="s">
        <v>146</v>
      </c>
      <c r="B1217" s="100" t="s">
        <v>54</v>
      </c>
      <c r="C1217" s="100" t="s">
        <v>173</v>
      </c>
      <c r="D1217" s="98">
        <v>2000</v>
      </c>
      <c r="E1217" s="98">
        <v>0</v>
      </c>
    </row>
    <row r="1218" spans="1:5" ht="33.75" hidden="1" outlineLevel="1" x14ac:dyDescent="0.2">
      <c r="A1218" s="105" t="s">
        <v>146</v>
      </c>
      <c r="B1218" s="99" t="s">
        <v>174</v>
      </c>
      <c r="C1218" s="99"/>
      <c r="D1218" s="106">
        <v>1540721.56</v>
      </c>
      <c r="E1218" s="106">
        <v>1540721.56</v>
      </c>
    </row>
    <row r="1219" spans="1:5" ht="22.5" hidden="1" outlineLevel="2" x14ac:dyDescent="0.2">
      <c r="A1219" s="107" t="s">
        <v>146</v>
      </c>
      <c r="B1219" s="100" t="s">
        <v>174</v>
      </c>
      <c r="C1219" s="100" t="s">
        <v>175</v>
      </c>
      <c r="D1219" s="98">
        <v>1540721.56</v>
      </c>
      <c r="E1219" s="98">
        <v>1540721.56</v>
      </c>
    </row>
    <row r="1220" spans="1:5" ht="22.5" hidden="1" collapsed="1" x14ac:dyDescent="0.2">
      <c r="A1220" s="105" t="s">
        <v>147</v>
      </c>
      <c r="B1220" s="99"/>
      <c r="C1220" s="99"/>
      <c r="D1220" s="106">
        <v>18386022.460000001</v>
      </c>
      <c r="E1220" s="106">
        <v>17618436.260000002</v>
      </c>
    </row>
    <row r="1221" spans="1:5" ht="22.5" hidden="1" outlineLevel="1" x14ac:dyDescent="0.2">
      <c r="A1221" s="105" t="s">
        <v>147</v>
      </c>
      <c r="B1221" s="99" t="s">
        <v>16</v>
      </c>
      <c r="C1221" s="99"/>
      <c r="D1221" s="106">
        <v>1049178.45</v>
      </c>
      <c r="E1221" s="106">
        <v>1049178.45</v>
      </c>
    </row>
    <row r="1222" spans="1:5" ht="22.5" hidden="1" outlineLevel="2" x14ac:dyDescent="0.2">
      <c r="A1222" s="107" t="s">
        <v>147</v>
      </c>
      <c r="B1222" s="100" t="s">
        <v>16</v>
      </c>
      <c r="C1222" s="100" t="s">
        <v>128</v>
      </c>
      <c r="D1222" s="98">
        <v>805820.64</v>
      </c>
      <c r="E1222" s="98">
        <v>805820.64</v>
      </c>
    </row>
    <row r="1223" spans="1:5" ht="22.5" hidden="1" outlineLevel="2" x14ac:dyDescent="0.2">
      <c r="A1223" s="107" t="s">
        <v>147</v>
      </c>
      <c r="B1223" s="100" t="s">
        <v>16</v>
      </c>
      <c r="C1223" s="100" t="s">
        <v>129</v>
      </c>
      <c r="D1223" s="98">
        <v>243357.81</v>
      </c>
      <c r="E1223" s="98">
        <v>243357.81</v>
      </c>
    </row>
    <row r="1224" spans="1:5" ht="22.5" hidden="1" outlineLevel="1" x14ac:dyDescent="0.2">
      <c r="A1224" s="105" t="s">
        <v>147</v>
      </c>
      <c r="B1224" s="99" t="s">
        <v>17</v>
      </c>
      <c r="C1224" s="99"/>
      <c r="D1224" s="106">
        <v>3779080.19</v>
      </c>
      <c r="E1224" s="106">
        <v>3762533.97</v>
      </c>
    </row>
    <row r="1225" spans="1:5" ht="22.5" hidden="1" outlineLevel="2" x14ac:dyDescent="0.2">
      <c r="A1225" s="107" t="s">
        <v>147</v>
      </c>
      <c r="B1225" s="100" t="s">
        <v>17</v>
      </c>
      <c r="C1225" s="100" t="s">
        <v>128</v>
      </c>
      <c r="D1225" s="98">
        <v>2619970.85</v>
      </c>
      <c r="E1225" s="98">
        <v>2619970.85</v>
      </c>
    </row>
    <row r="1226" spans="1:5" ht="22.5" hidden="1" outlineLevel="2" x14ac:dyDescent="0.2">
      <c r="A1226" s="107" t="s">
        <v>147</v>
      </c>
      <c r="B1226" s="100" t="s">
        <v>17</v>
      </c>
      <c r="C1226" s="100" t="s">
        <v>129</v>
      </c>
      <c r="D1226" s="98">
        <v>747016.03</v>
      </c>
      <c r="E1226" s="98">
        <v>747016.03</v>
      </c>
    </row>
    <row r="1227" spans="1:5" ht="22.5" hidden="1" outlineLevel="2" x14ac:dyDescent="0.2">
      <c r="A1227" s="107" t="s">
        <v>147</v>
      </c>
      <c r="B1227" s="100" t="s">
        <v>17</v>
      </c>
      <c r="C1227" s="100" t="s">
        <v>156</v>
      </c>
      <c r="D1227" s="98">
        <v>10618</v>
      </c>
      <c r="E1227" s="98">
        <v>8954</v>
      </c>
    </row>
    <row r="1228" spans="1:5" ht="22.5" hidden="1" outlineLevel="2" x14ac:dyDescent="0.2">
      <c r="A1228" s="107" t="s">
        <v>147</v>
      </c>
      <c r="B1228" s="100" t="s">
        <v>17</v>
      </c>
      <c r="C1228" s="100" t="s">
        <v>157</v>
      </c>
      <c r="D1228" s="98">
        <v>126017.78</v>
      </c>
      <c r="E1228" s="98">
        <v>126017.78</v>
      </c>
    </row>
    <row r="1229" spans="1:5" ht="22.5" hidden="1" outlineLevel="2" x14ac:dyDescent="0.2">
      <c r="A1229" s="107" t="s">
        <v>147</v>
      </c>
      <c r="B1229" s="100" t="s">
        <v>17</v>
      </c>
      <c r="C1229" s="100" t="s">
        <v>158</v>
      </c>
      <c r="D1229" s="98">
        <v>20545.96</v>
      </c>
      <c r="E1229" s="98">
        <v>15545.96</v>
      </c>
    </row>
    <row r="1230" spans="1:5" ht="22.5" hidden="1" outlineLevel="2" x14ac:dyDescent="0.2">
      <c r="A1230" s="107" t="s">
        <v>147</v>
      </c>
      <c r="B1230" s="100" t="s">
        <v>17</v>
      </c>
      <c r="C1230" s="100" t="s">
        <v>159</v>
      </c>
      <c r="D1230" s="98">
        <v>15340</v>
      </c>
      <c r="E1230" s="98">
        <v>15340</v>
      </c>
    </row>
    <row r="1231" spans="1:5" ht="22.5" hidden="1" outlineLevel="2" x14ac:dyDescent="0.2">
      <c r="A1231" s="107" t="s">
        <v>147</v>
      </c>
      <c r="B1231" s="100" t="s">
        <v>17</v>
      </c>
      <c r="C1231" s="100" t="s">
        <v>161</v>
      </c>
      <c r="D1231" s="114">
        <v>2853.87</v>
      </c>
      <c r="E1231" s="114">
        <v>2853.87</v>
      </c>
    </row>
    <row r="1232" spans="1:5" ht="22.5" hidden="1" outlineLevel="2" x14ac:dyDescent="0.2">
      <c r="A1232" s="107" t="s">
        <v>147</v>
      </c>
      <c r="B1232" s="100" t="s">
        <v>17</v>
      </c>
      <c r="C1232" s="100" t="s">
        <v>162</v>
      </c>
      <c r="D1232" s="98">
        <v>12664.88</v>
      </c>
      <c r="E1232" s="98">
        <v>12664.88</v>
      </c>
    </row>
    <row r="1233" spans="1:5" ht="22.5" hidden="1" outlineLevel="2" x14ac:dyDescent="0.2">
      <c r="A1233" s="107" t="s">
        <v>147</v>
      </c>
      <c r="B1233" s="100" t="s">
        <v>17</v>
      </c>
      <c r="C1233" s="100" t="s">
        <v>163</v>
      </c>
      <c r="D1233" s="98">
        <v>1181.6400000000001</v>
      </c>
      <c r="E1233" s="98">
        <v>1181.6400000000001</v>
      </c>
    </row>
    <row r="1234" spans="1:5" ht="22.5" hidden="1" outlineLevel="2" x14ac:dyDescent="0.2">
      <c r="A1234" s="107" t="s">
        <v>147</v>
      </c>
      <c r="B1234" s="100" t="s">
        <v>17</v>
      </c>
      <c r="C1234" s="100" t="s">
        <v>176</v>
      </c>
      <c r="D1234" s="98">
        <v>147.96</v>
      </c>
      <c r="E1234" s="98">
        <v>147.96</v>
      </c>
    </row>
    <row r="1235" spans="1:5" ht="22.5" hidden="1" outlineLevel="2" x14ac:dyDescent="0.2">
      <c r="A1235" s="107" t="s">
        <v>147</v>
      </c>
      <c r="B1235" s="100" t="s">
        <v>17</v>
      </c>
      <c r="C1235" s="100" t="s">
        <v>177</v>
      </c>
      <c r="D1235" s="98">
        <v>70500</v>
      </c>
      <c r="E1235" s="98">
        <v>70500</v>
      </c>
    </row>
    <row r="1236" spans="1:5" ht="22.5" hidden="1" outlineLevel="2" x14ac:dyDescent="0.2">
      <c r="A1236" s="107" t="s">
        <v>147</v>
      </c>
      <c r="B1236" s="100" t="s">
        <v>17</v>
      </c>
      <c r="C1236" s="100" t="s">
        <v>168</v>
      </c>
      <c r="D1236" s="98">
        <v>7200</v>
      </c>
      <c r="E1236" s="98">
        <v>7200</v>
      </c>
    </row>
    <row r="1237" spans="1:5" ht="22.5" hidden="1" outlineLevel="2" x14ac:dyDescent="0.2">
      <c r="A1237" s="107" t="s">
        <v>147</v>
      </c>
      <c r="B1237" s="100" t="s">
        <v>17</v>
      </c>
      <c r="C1237" s="100" t="s">
        <v>183</v>
      </c>
      <c r="D1237" s="98">
        <v>1145</v>
      </c>
      <c r="E1237" s="98">
        <v>1145</v>
      </c>
    </row>
    <row r="1238" spans="1:5" ht="22.5" hidden="1" outlineLevel="2" x14ac:dyDescent="0.2">
      <c r="A1238" s="107" t="s">
        <v>147</v>
      </c>
      <c r="B1238" s="100" t="s">
        <v>17</v>
      </c>
      <c r="C1238" s="100" t="s">
        <v>164</v>
      </c>
      <c r="D1238" s="98">
        <v>93430</v>
      </c>
      <c r="E1238" s="98">
        <v>93430</v>
      </c>
    </row>
    <row r="1239" spans="1:5" ht="22.5" hidden="1" outlineLevel="2" x14ac:dyDescent="0.2">
      <c r="A1239" s="107" t="s">
        <v>147</v>
      </c>
      <c r="B1239" s="100" t="s">
        <v>17</v>
      </c>
      <c r="C1239" s="100" t="s">
        <v>165</v>
      </c>
      <c r="D1239" s="98">
        <v>50448.22</v>
      </c>
      <c r="E1239" s="98">
        <v>40566</v>
      </c>
    </row>
    <row r="1240" spans="1:5" ht="22.5" hidden="1" outlineLevel="1" x14ac:dyDescent="0.2">
      <c r="A1240" s="105" t="s">
        <v>147</v>
      </c>
      <c r="B1240" s="99" t="s">
        <v>45</v>
      </c>
      <c r="C1240" s="99"/>
      <c r="D1240" s="106">
        <v>20000</v>
      </c>
      <c r="E1240" s="106">
        <v>0</v>
      </c>
    </row>
    <row r="1241" spans="1:5" ht="22.5" hidden="1" outlineLevel="2" x14ac:dyDescent="0.2">
      <c r="A1241" s="107" t="s">
        <v>147</v>
      </c>
      <c r="B1241" s="100" t="s">
        <v>45</v>
      </c>
      <c r="C1241" s="100" t="s">
        <v>166</v>
      </c>
      <c r="D1241" s="98">
        <v>20000</v>
      </c>
      <c r="E1241" s="98">
        <v>0</v>
      </c>
    </row>
    <row r="1242" spans="1:5" ht="22.5" hidden="1" outlineLevel="1" x14ac:dyDescent="0.2">
      <c r="A1242" s="105" t="s">
        <v>147</v>
      </c>
      <c r="B1242" s="99" t="s">
        <v>61</v>
      </c>
      <c r="C1242" s="99"/>
      <c r="D1242" s="106">
        <v>3120</v>
      </c>
      <c r="E1242" s="106">
        <v>3120</v>
      </c>
    </row>
    <row r="1243" spans="1:5" ht="22.5" hidden="1" outlineLevel="2" x14ac:dyDescent="0.2">
      <c r="A1243" s="107" t="s">
        <v>147</v>
      </c>
      <c r="B1243" s="100" t="s">
        <v>61</v>
      </c>
      <c r="C1243" s="100" t="s">
        <v>172</v>
      </c>
      <c r="D1243" s="98">
        <v>2420</v>
      </c>
      <c r="E1243" s="98">
        <v>2420</v>
      </c>
    </row>
    <row r="1244" spans="1:5" ht="22.5" hidden="1" outlineLevel="2" x14ac:dyDescent="0.2">
      <c r="A1244" s="107" t="s">
        <v>147</v>
      </c>
      <c r="B1244" s="100" t="s">
        <v>61</v>
      </c>
      <c r="C1244" s="100" t="s">
        <v>165</v>
      </c>
      <c r="D1244" s="98">
        <v>700</v>
      </c>
      <c r="E1244" s="98">
        <v>700</v>
      </c>
    </row>
    <row r="1245" spans="1:5" ht="22.5" hidden="1" outlineLevel="1" collapsed="1" x14ac:dyDescent="0.2">
      <c r="A1245" s="105" t="s">
        <v>147</v>
      </c>
      <c r="B1245" s="99" t="s">
        <v>35</v>
      </c>
      <c r="C1245" s="99"/>
      <c r="D1245" s="106">
        <v>134100</v>
      </c>
      <c r="E1245" s="106">
        <v>134100</v>
      </c>
    </row>
    <row r="1246" spans="1:5" ht="22.5" hidden="1" outlineLevel="2" x14ac:dyDescent="0.2">
      <c r="A1246" s="107" t="s">
        <v>147</v>
      </c>
      <c r="B1246" s="100" t="s">
        <v>35</v>
      </c>
      <c r="C1246" s="100" t="s">
        <v>128</v>
      </c>
      <c r="D1246" s="98">
        <v>93183.88</v>
      </c>
      <c r="E1246" s="98">
        <v>93183.88</v>
      </c>
    </row>
    <row r="1247" spans="1:5" ht="22.5" hidden="1" outlineLevel="2" x14ac:dyDescent="0.2">
      <c r="A1247" s="107" t="s">
        <v>147</v>
      </c>
      <c r="B1247" s="100" t="s">
        <v>35</v>
      </c>
      <c r="C1247" s="100" t="s">
        <v>129</v>
      </c>
      <c r="D1247" s="98">
        <v>28116.12</v>
      </c>
      <c r="E1247" s="98">
        <v>28116.12</v>
      </c>
    </row>
    <row r="1248" spans="1:5" ht="22.5" hidden="1" outlineLevel="2" x14ac:dyDescent="0.2">
      <c r="A1248" s="107" t="s">
        <v>147</v>
      </c>
      <c r="B1248" s="100" t="s">
        <v>35</v>
      </c>
      <c r="C1248" s="100" t="s">
        <v>168</v>
      </c>
      <c r="D1248" s="98">
        <v>12260</v>
      </c>
      <c r="E1248" s="98">
        <v>12260</v>
      </c>
    </row>
    <row r="1249" spans="1:5" ht="22.5" hidden="1" outlineLevel="2" x14ac:dyDescent="0.2">
      <c r="A1249" s="107" t="s">
        <v>147</v>
      </c>
      <c r="B1249" s="100" t="s">
        <v>35</v>
      </c>
      <c r="C1249" s="100" t="s">
        <v>165</v>
      </c>
      <c r="D1249" s="98">
        <v>540</v>
      </c>
      <c r="E1249" s="98">
        <v>540</v>
      </c>
    </row>
    <row r="1250" spans="1:5" ht="22.5" hidden="1" outlineLevel="1" x14ac:dyDescent="0.2">
      <c r="A1250" s="105" t="s">
        <v>147</v>
      </c>
      <c r="B1250" s="99" t="s">
        <v>60</v>
      </c>
      <c r="C1250" s="99"/>
      <c r="D1250" s="106">
        <v>86449.13</v>
      </c>
      <c r="E1250" s="106">
        <v>31449.13</v>
      </c>
    </row>
    <row r="1251" spans="1:5" ht="22.5" hidden="1" outlineLevel="2" x14ac:dyDescent="0.2">
      <c r="A1251" s="107" t="s">
        <v>147</v>
      </c>
      <c r="B1251" s="100" t="s">
        <v>60</v>
      </c>
      <c r="C1251" s="100" t="s">
        <v>159</v>
      </c>
      <c r="D1251" s="98">
        <v>30949.13</v>
      </c>
      <c r="E1251" s="98">
        <v>30949.13</v>
      </c>
    </row>
    <row r="1252" spans="1:5" ht="22.5" hidden="1" outlineLevel="2" x14ac:dyDescent="0.2">
      <c r="A1252" s="107" t="s">
        <v>147</v>
      </c>
      <c r="B1252" s="100" t="s">
        <v>60</v>
      </c>
      <c r="C1252" s="100" t="s">
        <v>168</v>
      </c>
      <c r="D1252" s="98">
        <v>55000</v>
      </c>
      <c r="E1252" s="98">
        <v>0</v>
      </c>
    </row>
    <row r="1253" spans="1:5" ht="22.5" hidden="1" outlineLevel="2" x14ac:dyDescent="0.2">
      <c r="A1253" s="107" t="s">
        <v>147</v>
      </c>
      <c r="B1253" s="100" t="s">
        <v>60</v>
      </c>
      <c r="C1253" s="100" t="s">
        <v>165</v>
      </c>
      <c r="D1253" s="98">
        <v>500</v>
      </c>
      <c r="E1253" s="98">
        <v>500</v>
      </c>
    </row>
    <row r="1254" spans="1:5" ht="22.5" hidden="1" outlineLevel="1" x14ac:dyDescent="0.2">
      <c r="A1254" s="105" t="s">
        <v>147</v>
      </c>
      <c r="B1254" s="99" t="s">
        <v>65</v>
      </c>
      <c r="C1254" s="99"/>
      <c r="D1254" s="106">
        <v>2474637.98</v>
      </c>
      <c r="E1254" s="106">
        <v>1836726.64</v>
      </c>
    </row>
    <row r="1255" spans="1:5" ht="22.5" hidden="1" outlineLevel="2" x14ac:dyDescent="0.2">
      <c r="A1255" s="107" t="s">
        <v>147</v>
      </c>
      <c r="B1255" s="100" t="s">
        <v>65</v>
      </c>
      <c r="C1255" s="100" t="s">
        <v>157</v>
      </c>
      <c r="D1255" s="98">
        <v>113982.22</v>
      </c>
      <c r="E1255" s="98">
        <v>113982.22</v>
      </c>
    </row>
    <row r="1256" spans="1:5" ht="22.5" hidden="1" outlineLevel="2" x14ac:dyDescent="0.2">
      <c r="A1256" s="107" t="s">
        <v>147</v>
      </c>
      <c r="B1256" s="100" t="s">
        <v>65</v>
      </c>
      <c r="C1256" s="100" t="s">
        <v>158</v>
      </c>
      <c r="D1256" s="98">
        <v>2330655.7599999998</v>
      </c>
      <c r="E1256" s="98">
        <v>1692744.42</v>
      </c>
    </row>
    <row r="1257" spans="1:5" ht="22.5" hidden="1" outlineLevel="2" x14ac:dyDescent="0.2">
      <c r="A1257" s="107" t="s">
        <v>147</v>
      </c>
      <c r="B1257" s="100" t="s">
        <v>65</v>
      </c>
      <c r="C1257" s="100" t="s">
        <v>165</v>
      </c>
      <c r="D1257" s="98">
        <v>30000</v>
      </c>
      <c r="E1257" s="98">
        <v>30000</v>
      </c>
    </row>
    <row r="1258" spans="1:5" ht="22.5" hidden="1" outlineLevel="1" x14ac:dyDescent="0.2">
      <c r="A1258" s="105" t="s">
        <v>147</v>
      </c>
      <c r="B1258" s="99" t="s">
        <v>74</v>
      </c>
      <c r="C1258" s="99"/>
      <c r="D1258" s="106">
        <v>579332.80000000005</v>
      </c>
      <c r="E1258" s="106">
        <v>579332.80000000005</v>
      </c>
    </row>
    <row r="1259" spans="1:5" ht="22.5" hidden="1" outlineLevel="2" x14ac:dyDescent="0.2">
      <c r="A1259" s="107" t="s">
        <v>147</v>
      </c>
      <c r="B1259" s="100" t="s">
        <v>74</v>
      </c>
      <c r="C1259" s="100" t="s">
        <v>159</v>
      </c>
      <c r="D1259" s="98">
        <v>579332.80000000005</v>
      </c>
      <c r="E1259" s="98">
        <v>579332.80000000005</v>
      </c>
    </row>
    <row r="1260" spans="1:5" ht="22.5" hidden="1" outlineLevel="1" x14ac:dyDescent="0.2">
      <c r="A1260" s="105" t="s">
        <v>147</v>
      </c>
      <c r="B1260" s="99" t="s">
        <v>38</v>
      </c>
      <c r="C1260" s="99"/>
      <c r="D1260" s="106">
        <v>84040</v>
      </c>
      <c r="E1260" s="106">
        <v>84035.61</v>
      </c>
    </row>
    <row r="1261" spans="1:5" ht="22.5" hidden="1" outlineLevel="2" x14ac:dyDescent="0.2">
      <c r="A1261" s="107" t="s">
        <v>147</v>
      </c>
      <c r="B1261" s="100" t="s">
        <v>38</v>
      </c>
      <c r="C1261" s="100" t="s">
        <v>158</v>
      </c>
      <c r="D1261" s="98">
        <v>84040</v>
      </c>
      <c r="E1261" s="98">
        <v>84035.61</v>
      </c>
    </row>
    <row r="1262" spans="1:5" ht="22.5" hidden="1" outlineLevel="1" x14ac:dyDescent="0.2">
      <c r="A1262" s="105" t="s">
        <v>147</v>
      </c>
      <c r="B1262" s="99" t="s">
        <v>22</v>
      </c>
      <c r="C1262" s="99"/>
      <c r="D1262" s="106">
        <v>84005.41</v>
      </c>
      <c r="E1262" s="106">
        <v>84005.41</v>
      </c>
    </row>
    <row r="1263" spans="1:5" ht="22.5" hidden="1" outlineLevel="2" x14ac:dyDescent="0.2">
      <c r="A1263" s="107" t="s">
        <v>147</v>
      </c>
      <c r="B1263" s="100" t="s">
        <v>22</v>
      </c>
      <c r="C1263" s="100" t="s">
        <v>158</v>
      </c>
      <c r="D1263" s="98">
        <v>70060.41</v>
      </c>
      <c r="E1263" s="98">
        <v>70060.41</v>
      </c>
    </row>
    <row r="1264" spans="1:5" ht="22.5" hidden="1" outlineLevel="2" x14ac:dyDescent="0.2">
      <c r="A1264" s="107" t="s">
        <v>147</v>
      </c>
      <c r="B1264" s="100" t="s">
        <v>22</v>
      </c>
      <c r="C1264" s="100" t="s">
        <v>168</v>
      </c>
      <c r="D1264" s="98">
        <v>4200</v>
      </c>
      <c r="E1264" s="98">
        <v>4200</v>
      </c>
    </row>
    <row r="1265" spans="1:5" ht="22.5" hidden="1" outlineLevel="2" x14ac:dyDescent="0.2">
      <c r="A1265" s="107" t="s">
        <v>147</v>
      </c>
      <c r="B1265" s="100" t="s">
        <v>22</v>
      </c>
      <c r="C1265" s="100" t="s">
        <v>169</v>
      </c>
      <c r="D1265" s="98">
        <v>9745</v>
      </c>
      <c r="E1265" s="98">
        <v>9745</v>
      </c>
    </row>
    <row r="1266" spans="1:5" ht="22.5" hidden="1" outlineLevel="1" x14ac:dyDescent="0.2">
      <c r="A1266" s="105" t="s">
        <v>147</v>
      </c>
      <c r="B1266" s="99" t="s">
        <v>40</v>
      </c>
      <c r="C1266" s="99"/>
      <c r="D1266" s="106">
        <v>778252.08</v>
      </c>
      <c r="E1266" s="106">
        <v>742288.98</v>
      </c>
    </row>
    <row r="1267" spans="1:5" ht="22.5" hidden="1" outlineLevel="2" x14ac:dyDescent="0.2">
      <c r="A1267" s="107" t="s">
        <v>147</v>
      </c>
      <c r="B1267" s="100" t="s">
        <v>40</v>
      </c>
      <c r="C1267" s="100" t="s">
        <v>158</v>
      </c>
      <c r="D1267" s="98">
        <v>220672.6</v>
      </c>
      <c r="E1267" s="98">
        <v>191451.12</v>
      </c>
    </row>
    <row r="1268" spans="1:5" ht="22.5" hidden="1" outlineLevel="2" x14ac:dyDescent="0.2">
      <c r="A1268" s="107" t="s">
        <v>147</v>
      </c>
      <c r="B1268" s="100" t="s">
        <v>40</v>
      </c>
      <c r="C1268" s="100" t="s">
        <v>159</v>
      </c>
      <c r="D1268" s="98">
        <v>226339.48</v>
      </c>
      <c r="E1268" s="98">
        <v>219597.86</v>
      </c>
    </row>
    <row r="1269" spans="1:5" ht="22.5" hidden="1" outlineLevel="2" x14ac:dyDescent="0.2">
      <c r="A1269" s="107" t="s">
        <v>147</v>
      </c>
      <c r="B1269" s="100" t="s">
        <v>40</v>
      </c>
      <c r="C1269" s="100" t="s">
        <v>168</v>
      </c>
      <c r="D1269" s="98">
        <v>255240</v>
      </c>
      <c r="E1269" s="98">
        <v>255240</v>
      </c>
    </row>
    <row r="1270" spans="1:5" ht="22.5" hidden="1" outlineLevel="2" x14ac:dyDescent="0.2">
      <c r="A1270" s="107" t="s">
        <v>147</v>
      </c>
      <c r="B1270" s="100" t="s">
        <v>40</v>
      </c>
      <c r="C1270" s="100" t="s">
        <v>169</v>
      </c>
      <c r="D1270" s="98">
        <v>76000</v>
      </c>
      <c r="E1270" s="98">
        <v>76000</v>
      </c>
    </row>
    <row r="1271" spans="1:5" ht="22.5" hidden="1" outlineLevel="1" x14ac:dyDescent="0.2">
      <c r="A1271" s="105" t="s">
        <v>147</v>
      </c>
      <c r="B1271" s="99" t="s">
        <v>178</v>
      </c>
      <c r="C1271" s="99"/>
      <c r="D1271" s="106">
        <v>2251151.1</v>
      </c>
      <c r="E1271" s="106">
        <v>2250989.9500000002</v>
      </c>
    </row>
    <row r="1272" spans="1:5" ht="22.5" hidden="1" outlineLevel="2" x14ac:dyDescent="0.2">
      <c r="A1272" s="107" t="s">
        <v>147</v>
      </c>
      <c r="B1272" s="100" t="s">
        <v>178</v>
      </c>
      <c r="C1272" s="100" t="s">
        <v>158</v>
      </c>
      <c r="D1272" s="98">
        <v>2251151.1</v>
      </c>
      <c r="E1272" s="98">
        <v>2250989.9500000002</v>
      </c>
    </row>
    <row r="1273" spans="1:5" ht="22.5" hidden="1" outlineLevel="1" x14ac:dyDescent="0.2">
      <c r="A1273" s="105" t="s">
        <v>147</v>
      </c>
      <c r="B1273" s="99" t="s">
        <v>71</v>
      </c>
      <c r="C1273" s="99"/>
      <c r="D1273" s="106">
        <v>26500</v>
      </c>
      <c r="E1273" s="106">
        <v>26500</v>
      </c>
    </row>
    <row r="1274" spans="1:5" ht="22.5" hidden="1" outlineLevel="2" x14ac:dyDescent="0.2">
      <c r="A1274" s="107" t="s">
        <v>147</v>
      </c>
      <c r="B1274" s="100" t="s">
        <v>71</v>
      </c>
      <c r="C1274" s="100" t="s">
        <v>159</v>
      </c>
      <c r="D1274" s="98">
        <v>26500</v>
      </c>
      <c r="E1274" s="98">
        <v>26500</v>
      </c>
    </row>
    <row r="1275" spans="1:5" ht="22.5" hidden="1" outlineLevel="1" x14ac:dyDescent="0.2">
      <c r="A1275" s="105" t="s">
        <v>147</v>
      </c>
      <c r="B1275" s="99" t="s">
        <v>26</v>
      </c>
      <c r="C1275" s="99"/>
      <c r="D1275" s="106">
        <v>5416939.7800000003</v>
      </c>
      <c r="E1275" s="106">
        <v>5416939.7800000003</v>
      </c>
    </row>
    <row r="1276" spans="1:5" ht="22.5" hidden="1" outlineLevel="2" x14ac:dyDescent="0.2">
      <c r="A1276" s="107" t="s">
        <v>147</v>
      </c>
      <c r="B1276" s="100" t="s">
        <v>26</v>
      </c>
      <c r="C1276" s="100" t="s">
        <v>128</v>
      </c>
      <c r="D1276" s="98">
        <v>2479763.3199999998</v>
      </c>
      <c r="E1276" s="98">
        <v>2479763.3199999998</v>
      </c>
    </row>
    <row r="1277" spans="1:5" ht="22.5" hidden="1" outlineLevel="2" x14ac:dyDescent="0.2">
      <c r="A1277" s="107" t="s">
        <v>147</v>
      </c>
      <c r="B1277" s="100" t="s">
        <v>26</v>
      </c>
      <c r="C1277" s="100" t="s">
        <v>129</v>
      </c>
      <c r="D1277" s="98">
        <v>748908.17</v>
      </c>
      <c r="E1277" s="98">
        <v>748908.17</v>
      </c>
    </row>
    <row r="1278" spans="1:5" ht="22.5" hidden="1" outlineLevel="2" x14ac:dyDescent="0.2">
      <c r="A1278" s="107" t="s">
        <v>147</v>
      </c>
      <c r="B1278" s="100" t="s">
        <v>26</v>
      </c>
      <c r="C1278" s="100" t="s">
        <v>157</v>
      </c>
      <c r="D1278" s="98">
        <v>520989.33</v>
      </c>
      <c r="E1278" s="98">
        <v>520989.33</v>
      </c>
    </row>
    <row r="1279" spans="1:5" ht="22.5" hidden="1" outlineLevel="2" x14ac:dyDescent="0.2">
      <c r="A1279" s="107" t="s">
        <v>147</v>
      </c>
      <c r="B1279" s="100" t="s">
        <v>26</v>
      </c>
      <c r="C1279" s="100" t="s">
        <v>158</v>
      </c>
      <c r="D1279" s="98">
        <v>1275008.92</v>
      </c>
      <c r="E1279" s="98">
        <v>1275008.92</v>
      </c>
    </row>
    <row r="1280" spans="1:5" ht="22.5" hidden="1" outlineLevel="2" x14ac:dyDescent="0.2">
      <c r="A1280" s="107" t="s">
        <v>147</v>
      </c>
      <c r="B1280" s="100" t="s">
        <v>26</v>
      </c>
      <c r="C1280" s="100" t="s">
        <v>159</v>
      </c>
      <c r="D1280" s="98">
        <v>51556.52</v>
      </c>
      <c r="E1280" s="98">
        <v>51556.52</v>
      </c>
    </row>
    <row r="1281" spans="1:5" ht="22.5" hidden="1" outlineLevel="2" x14ac:dyDescent="0.2">
      <c r="A1281" s="107" t="s">
        <v>147</v>
      </c>
      <c r="B1281" s="100" t="s">
        <v>26</v>
      </c>
      <c r="C1281" s="100" t="s">
        <v>161</v>
      </c>
      <c r="D1281" s="114">
        <v>65</v>
      </c>
      <c r="E1281" s="114">
        <v>65</v>
      </c>
    </row>
    <row r="1282" spans="1:5" ht="22.5" hidden="1" outlineLevel="2" x14ac:dyDescent="0.2">
      <c r="A1282" s="107" t="s">
        <v>147</v>
      </c>
      <c r="B1282" s="100" t="s">
        <v>26</v>
      </c>
      <c r="C1282" s="100" t="s">
        <v>162</v>
      </c>
      <c r="D1282" s="98">
        <v>772.91</v>
      </c>
      <c r="E1282" s="98">
        <v>772.91</v>
      </c>
    </row>
    <row r="1283" spans="1:5" ht="22.5" hidden="1" outlineLevel="2" x14ac:dyDescent="0.2">
      <c r="A1283" s="107" t="s">
        <v>147</v>
      </c>
      <c r="B1283" s="100" t="s">
        <v>26</v>
      </c>
      <c r="C1283" s="100" t="s">
        <v>163</v>
      </c>
      <c r="D1283" s="98">
        <v>500</v>
      </c>
      <c r="E1283" s="98">
        <v>500</v>
      </c>
    </row>
    <row r="1284" spans="1:5" ht="22.5" hidden="1" outlineLevel="2" x14ac:dyDescent="0.2">
      <c r="A1284" s="107" t="s">
        <v>147</v>
      </c>
      <c r="B1284" s="100" t="s">
        <v>26</v>
      </c>
      <c r="C1284" s="100" t="s">
        <v>168</v>
      </c>
      <c r="D1284" s="98">
        <v>188299</v>
      </c>
      <c r="E1284" s="98">
        <v>188299</v>
      </c>
    </row>
    <row r="1285" spans="1:5" ht="22.5" hidden="1" outlineLevel="2" x14ac:dyDescent="0.2">
      <c r="A1285" s="107" t="s">
        <v>147</v>
      </c>
      <c r="B1285" s="100" t="s">
        <v>26</v>
      </c>
      <c r="C1285" s="100" t="s">
        <v>169</v>
      </c>
      <c r="D1285" s="98">
        <v>116875.61</v>
      </c>
      <c r="E1285" s="98">
        <v>116875.61</v>
      </c>
    </row>
    <row r="1286" spans="1:5" ht="22.5" hidden="1" outlineLevel="2" x14ac:dyDescent="0.2">
      <c r="A1286" s="107" t="s">
        <v>147</v>
      </c>
      <c r="B1286" s="100" t="s">
        <v>26</v>
      </c>
      <c r="C1286" s="100" t="s">
        <v>165</v>
      </c>
      <c r="D1286" s="98">
        <v>34201</v>
      </c>
      <c r="E1286" s="98">
        <v>34201</v>
      </c>
    </row>
    <row r="1287" spans="1:5" ht="22.5" hidden="1" outlineLevel="1" x14ac:dyDescent="0.2">
      <c r="A1287" s="105" t="s">
        <v>147</v>
      </c>
      <c r="B1287" s="99" t="s">
        <v>54</v>
      </c>
      <c r="C1287" s="99"/>
      <c r="D1287" s="106">
        <v>2000</v>
      </c>
      <c r="E1287" s="106">
        <v>0</v>
      </c>
    </row>
    <row r="1288" spans="1:5" ht="22.5" hidden="1" outlineLevel="2" x14ac:dyDescent="0.2">
      <c r="A1288" s="107" t="s">
        <v>147</v>
      </c>
      <c r="B1288" s="100" t="s">
        <v>54</v>
      </c>
      <c r="C1288" s="100" t="s">
        <v>173</v>
      </c>
      <c r="D1288" s="98">
        <v>2000</v>
      </c>
      <c r="E1288" s="98">
        <v>0</v>
      </c>
    </row>
    <row r="1289" spans="1:5" ht="22.5" hidden="1" outlineLevel="1" x14ac:dyDescent="0.2">
      <c r="A1289" s="105" t="s">
        <v>147</v>
      </c>
      <c r="B1289" s="99" t="s">
        <v>174</v>
      </c>
      <c r="C1289" s="99"/>
      <c r="D1289" s="106">
        <v>1617235.54</v>
      </c>
      <c r="E1289" s="106">
        <v>1617235.54</v>
      </c>
    </row>
    <row r="1290" spans="1:5" ht="22.5" hidden="1" outlineLevel="2" x14ac:dyDescent="0.2">
      <c r="A1290" s="107" t="s">
        <v>147</v>
      </c>
      <c r="B1290" s="100" t="s">
        <v>174</v>
      </c>
      <c r="C1290" s="100" t="s">
        <v>175</v>
      </c>
      <c r="D1290" s="98">
        <v>1617235.54</v>
      </c>
      <c r="E1290" s="98">
        <v>1617235.54</v>
      </c>
    </row>
    <row r="1291" spans="1:5" ht="22.5" hidden="1" collapsed="1" x14ac:dyDescent="0.2">
      <c r="A1291" s="105" t="s">
        <v>148</v>
      </c>
      <c r="B1291" s="99"/>
      <c r="C1291" s="99"/>
      <c r="D1291" s="106">
        <v>39746759.890000001</v>
      </c>
      <c r="E1291" s="106">
        <v>38488628.380000003</v>
      </c>
    </row>
    <row r="1292" spans="1:5" ht="22.5" hidden="1" outlineLevel="1" x14ac:dyDescent="0.2">
      <c r="A1292" s="105" t="s">
        <v>148</v>
      </c>
      <c r="B1292" s="99" t="s">
        <v>16</v>
      </c>
      <c r="C1292" s="99"/>
      <c r="D1292" s="106">
        <v>1257362.33</v>
      </c>
      <c r="E1292" s="106">
        <v>1257362.33</v>
      </c>
    </row>
    <row r="1293" spans="1:5" ht="22.5" hidden="1" outlineLevel="2" x14ac:dyDescent="0.2">
      <c r="A1293" s="107" t="s">
        <v>148</v>
      </c>
      <c r="B1293" s="100" t="s">
        <v>16</v>
      </c>
      <c r="C1293" s="100" t="s">
        <v>128</v>
      </c>
      <c r="D1293" s="98">
        <v>965716.09</v>
      </c>
      <c r="E1293" s="98">
        <v>965716.09</v>
      </c>
    </row>
    <row r="1294" spans="1:5" ht="22.5" hidden="1" outlineLevel="2" x14ac:dyDescent="0.2">
      <c r="A1294" s="107" t="s">
        <v>148</v>
      </c>
      <c r="B1294" s="100" t="s">
        <v>16</v>
      </c>
      <c r="C1294" s="100" t="s">
        <v>129</v>
      </c>
      <c r="D1294" s="98">
        <v>291646.24</v>
      </c>
      <c r="E1294" s="98">
        <v>291646.24</v>
      </c>
    </row>
    <row r="1295" spans="1:5" ht="22.5" hidden="1" outlineLevel="1" x14ac:dyDescent="0.2">
      <c r="A1295" s="105" t="s">
        <v>148</v>
      </c>
      <c r="B1295" s="99" t="s">
        <v>17</v>
      </c>
      <c r="C1295" s="99"/>
      <c r="D1295" s="106">
        <v>5483994.4100000001</v>
      </c>
      <c r="E1295" s="106">
        <v>5385769.4100000001</v>
      </c>
    </row>
    <row r="1296" spans="1:5" ht="22.5" hidden="1" outlineLevel="2" x14ac:dyDescent="0.2">
      <c r="A1296" s="107" t="s">
        <v>148</v>
      </c>
      <c r="B1296" s="100" t="s">
        <v>17</v>
      </c>
      <c r="C1296" s="100" t="s">
        <v>128</v>
      </c>
      <c r="D1296" s="98">
        <v>3615227.96</v>
      </c>
      <c r="E1296" s="98">
        <v>3615227.96</v>
      </c>
    </row>
    <row r="1297" spans="1:5" ht="22.5" hidden="1" outlineLevel="2" x14ac:dyDescent="0.2">
      <c r="A1297" s="107" t="s">
        <v>148</v>
      </c>
      <c r="B1297" s="100" t="s">
        <v>17</v>
      </c>
      <c r="C1297" s="100" t="s">
        <v>155</v>
      </c>
      <c r="D1297" s="98">
        <v>200</v>
      </c>
      <c r="E1297" s="98">
        <v>200</v>
      </c>
    </row>
    <row r="1298" spans="1:5" ht="22.5" hidden="1" outlineLevel="2" x14ac:dyDescent="0.2">
      <c r="A1298" s="107" t="s">
        <v>148</v>
      </c>
      <c r="B1298" s="100" t="s">
        <v>17</v>
      </c>
      <c r="C1298" s="100" t="s">
        <v>129</v>
      </c>
      <c r="D1298" s="98">
        <v>1013037.02</v>
      </c>
      <c r="E1298" s="98">
        <v>1013037.02</v>
      </c>
    </row>
    <row r="1299" spans="1:5" ht="22.5" hidden="1" outlineLevel="2" x14ac:dyDescent="0.2">
      <c r="A1299" s="107" t="s">
        <v>148</v>
      </c>
      <c r="B1299" s="100" t="s">
        <v>17</v>
      </c>
      <c r="C1299" s="100" t="s">
        <v>156</v>
      </c>
      <c r="D1299" s="98">
        <v>47710.17</v>
      </c>
      <c r="E1299" s="98">
        <v>47710.17</v>
      </c>
    </row>
    <row r="1300" spans="1:5" ht="22.5" hidden="1" outlineLevel="2" x14ac:dyDescent="0.2">
      <c r="A1300" s="107" t="s">
        <v>148</v>
      </c>
      <c r="B1300" s="100" t="s">
        <v>17</v>
      </c>
      <c r="C1300" s="100" t="s">
        <v>157</v>
      </c>
      <c r="D1300" s="98">
        <v>231007.83</v>
      </c>
      <c r="E1300" s="98">
        <v>141932.82999999999</v>
      </c>
    </row>
    <row r="1301" spans="1:5" ht="22.5" hidden="1" outlineLevel="2" x14ac:dyDescent="0.2">
      <c r="A1301" s="107" t="s">
        <v>148</v>
      </c>
      <c r="B1301" s="100" t="s">
        <v>17</v>
      </c>
      <c r="C1301" s="100" t="s">
        <v>158</v>
      </c>
      <c r="D1301" s="98">
        <v>39382.339999999997</v>
      </c>
      <c r="E1301" s="98">
        <v>39382.339999999997</v>
      </c>
    </row>
    <row r="1302" spans="1:5" ht="22.5" hidden="1" outlineLevel="2" x14ac:dyDescent="0.2">
      <c r="A1302" s="107" t="s">
        <v>148</v>
      </c>
      <c r="B1302" s="100" t="s">
        <v>17</v>
      </c>
      <c r="C1302" s="100" t="s">
        <v>159</v>
      </c>
      <c r="D1302" s="98">
        <v>93278.64</v>
      </c>
      <c r="E1302" s="98">
        <v>93278.64</v>
      </c>
    </row>
    <row r="1303" spans="1:5" ht="22.5" hidden="1" outlineLevel="2" x14ac:dyDescent="0.2">
      <c r="A1303" s="107" t="s">
        <v>148</v>
      </c>
      <c r="B1303" s="100" t="s">
        <v>17</v>
      </c>
      <c r="C1303" s="100" t="s">
        <v>160</v>
      </c>
      <c r="D1303" s="98">
        <v>2742.71</v>
      </c>
      <c r="E1303" s="98">
        <v>2742.71</v>
      </c>
    </row>
    <row r="1304" spans="1:5" ht="22.5" hidden="1" outlineLevel="2" x14ac:dyDescent="0.2">
      <c r="A1304" s="107" t="s">
        <v>148</v>
      </c>
      <c r="B1304" s="100" t="s">
        <v>17</v>
      </c>
      <c r="C1304" s="100" t="s">
        <v>161</v>
      </c>
      <c r="D1304" s="114">
        <v>11181.13</v>
      </c>
      <c r="E1304" s="114">
        <v>11181.13</v>
      </c>
    </row>
    <row r="1305" spans="1:5" ht="22.5" hidden="1" outlineLevel="2" x14ac:dyDescent="0.2">
      <c r="A1305" s="107" t="s">
        <v>148</v>
      </c>
      <c r="B1305" s="100" t="s">
        <v>17</v>
      </c>
      <c r="C1305" s="100" t="s">
        <v>162</v>
      </c>
      <c r="D1305" s="98">
        <v>42801.61</v>
      </c>
      <c r="E1305" s="98">
        <v>42801.61</v>
      </c>
    </row>
    <row r="1306" spans="1:5" ht="22.5" hidden="1" outlineLevel="2" x14ac:dyDescent="0.2">
      <c r="A1306" s="107" t="s">
        <v>148</v>
      </c>
      <c r="B1306" s="100" t="s">
        <v>17</v>
      </c>
      <c r="C1306" s="100" t="s">
        <v>177</v>
      </c>
      <c r="D1306" s="98">
        <v>150000</v>
      </c>
      <c r="E1306" s="98">
        <v>150000</v>
      </c>
    </row>
    <row r="1307" spans="1:5" ht="22.5" hidden="1" outlineLevel="2" x14ac:dyDescent="0.2">
      <c r="A1307" s="107" t="s">
        <v>148</v>
      </c>
      <c r="B1307" s="100" t="s">
        <v>17</v>
      </c>
      <c r="C1307" s="100" t="s">
        <v>164</v>
      </c>
      <c r="D1307" s="98">
        <v>156480</v>
      </c>
      <c r="E1307" s="98">
        <v>155400</v>
      </c>
    </row>
    <row r="1308" spans="1:5" ht="22.5" hidden="1" outlineLevel="2" x14ac:dyDescent="0.2">
      <c r="A1308" s="107" t="s">
        <v>148</v>
      </c>
      <c r="B1308" s="100" t="s">
        <v>17</v>
      </c>
      <c r="C1308" s="100" t="s">
        <v>165</v>
      </c>
      <c r="D1308" s="98">
        <v>80945</v>
      </c>
      <c r="E1308" s="98">
        <v>72875</v>
      </c>
    </row>
    <row r="1309" spans="1:5" ht="22.5" hidden="1" outlineLevel="1" x14ac:dyDescent="0.2">
      <c r="A1309" s="105" t="s">
        <v>148</v>
      </c>
      <c r="B1309" s="99" t="s">
        <v>45</v>
      </c>
      <c r="C1309" s="99"/>
      <c r="D1309" s="106">
        <v>20000</v>
      </c>
      <c r="E1309" s="106">
        <v>0</v>
      </c>
    </row>
    <row r="1310" spans="1:5" ht="22.5" hidden="1" outlineLevel="2" x14ac:dyDescent="0.2">
      <c r="A1310" s="107" t="s">
        <v>148</v>
      </c>
      <c r="B1310" s="100" t="s">
        <v>45</v>
      </c>
      <c r="C1310" s="100" t="s">
        <v>166</v>
      </c>
      <c r="D1310" s="98">
        <v>20000</v>
      </c>
      <c r="E1310" s="98">
        <v>0</v>
      </c>
    </row>
    <row r="1311" spans="1:5" ht="22.5" hidden="1" outlineLevel="1" x14ac:dyDescent="0.2">
      <c r="A1311" s="105" t="s">
        <v>148</v>
      </c>
      <c r="B1311" s="99" t="s">
        <v>61</v>
      </c>
      <c r="C1311" s="99"/>
      <c r="D1311" s="106">
        <v>5318</v>
      </c>
      <c r="E1311" s="106">
        <v>5318</v>
      </c>
    </row>
    <row r="1312" spans="1:5" ht="22.5" hidden="1" outlineLevel="2" x14ac:dyDescent="0.2">
      <c r="A1312" s="107" t="s">
        <v>148</v>
      </c>
      <c r="B1312" s="100" t="s">
        <v>61</v>
      </c>
      <c r="C1312" s="100" t="s">
        <v>172</v>
      </c>
      <c r="D1312" s="98">
        <v>4618</v>
      </c>
      <c r="E1312" s="98">
        <v>4618</v>
      </c>
    </row>
    <row r="1313" spans="1:5" ht="22.5" hidden="1" outlineLevel="2" x14ac:dyDescent="0.2">
      <c r="A1313" s="107" t="s">
        <v>148</v>
      </c>
      <c r="B1313" s="100" t="s">
        <v>61</v>
      </c>
      <c r="C1313" s="100" t="s">
        <v>165</v>
      </c>
      <c r="D1313" s="98">
        <v>700</v>
      </c>
      <c r="E1313" s="98">
        <v>700</v>
      </c>
    </row>
    <row r="1314" spans="1:5" ht="22.5" hidden="1" outlineLevel="1" collapsed="1" x14ac:dyDescent="0.2">
      <c r="A1314" s="105" t="s">
        <v>148</v>
      </c>
      <c r="B1314" s="99" t="s">
        <v>35</v>
      </c>
      <c r="C1314" s="99"/>
      <c r="D1314" s="106">
        <v>335300</v>
      </c>
      <c r="E1314" s="106">
        <v>335300</v>
      </c>
    </row>
    <row r="1315" spans="1:5" ht="22.5" hidden="1" outlineLevel="2" x14ac:dyDescent="0.2">
      <c r="A1315" s="107" t="s">
        <v>148</v>
      </c>
      <c r="B1315" s="100" t="s">
        <v>35</v>
      </c>
      <c r="C1315" s="100" t="s">
        <v>128</v>
      </c>
      <c r="D1315" s="98">
        <v>231772.91</v>
      </c>
      <c r="E1315" s="98">
        <v>231772.91</v>
      </c>
    </row>
    <row r="1316" spans="1:5" ht="22.5" hidden="1" outlineLevel="2" x14ac:dyDescent="0.2">
      <c r="A1316" s="107" t="s">
        <v>148</v>
      </c>
      <c r="B1316" s="100" t="s">
        <v>35</v>
      </c>
      <c r="C1316" s="100" t="s">
        <v>129</v>
      </c>
      <c r="D1316" s="98">
        <v>69971.490000000005</v>
      </c>
      <c r="E1316" s="98">
        <v>69971.490000000005</v>
      </c>
    </row>
    <row r="1317" spans="1:5" ht="22.5" hidden="1" outlineLevel="2" x14ac:dyDescent="0.2">
      <c r="A1317" s="107" t="s">
        <v>148</v>
      </c>
      <c r="B1317" s="100" t="s">
        <v>35</v>
      </c>
      <c r="C1317" s="100" t="s">
        <v>161</v>
      </c>
      <c r="D1317" s="114">
        <v>1455.6</v>
      </c>
      <c r="E1317" s="114">
        <v>1455.6</v>
      </c>
    </row>
    <row r="1318" spans="1:5" ht="22.5" hidden="1" outlineLevel="2" x14ac:dyDescent="0.2">
      <c r="A1318" s="107" t="s">
        <v>148</v>
      </c>
      <c r="B1318" s="100" t="s">
        <v>35</v>
      </c>
      <c r="C1318" s="100" t="s">
        <v>168</v>
      </c>
      <c r="D1318" s="98">
        <v>14149</v>
      </c>
      <c r="E1318" s="98">
        <v>14149</v>
      </c>
    </row>
    <row r="1319" spans="1:5" ht="22.5" hidden="1" outlineLevel="2" x14ac:dyDescent="0.2">
      <c r="A1319" s="107" t="s">
        <v>148</v>
      </c>
      <c r="B1319" s="100" t="s">
        <v>35</v>
      </c>
      <c r="C1319" s="100" t="s">
        <v>165</v>
      </c>
      <c r="D1319" s="98">
        <v>17951</v>
      </c>
      <c r="E1319" s="98">
        <v>17951</v>
      </c>
    </row>
    <row r="1320" spans="1:5" ht="22.5" hidden="1" outlineLevel="1" x14ac:dyDescent="0.2">
      <c r="A1320" s="105" t="s">
        <v>148</v>
      </c>
      <c r="B1320" s="99" t="s">
        <v>60</v>
      </c>
      <c r="C1320" s="99"/>
      <c r="D1320" s="106">
        <v>101940</v>
      </c>
      <c r="E1320" s="106">
        <v>101940</v>
      </c>
    </row>
    <row r="1321" spans="1:5" ht="22.5" hidden="1" outlineLevel="2" x14ac:dyDescent="0.2">
      <c r="A1321" s="107" t="s">
        <v>148</v>
      </c>
      <c r="B1321" s="100" t="s">
        <v>60</v>
      </c>
      <c r="C1321" s="100" t="s">
        <v>159</v>
      </c>
      <c r="D1321" s="98">
        <v>100940</v>
      </c>
      <c r="E1321" s="98">
        <v>100940</v>
      </c>
    </row>
    <row r="1322" spans="1:5" ht="22.5" hidden="1" outlineLevel="2" x14ac:dyDescent="0.2">
      <c r="A1322" s="107" t="s">
        <v>148</v>
      </c>
      <c r="B1322" s="100" t="s">
        <v>60</v>
      </c>
      <c r="C1322" s="100" t="s">
        <v>165</v>
      </c>
      <c r="D1322" s="98">
        <v>1000</v>
      </c>
      <c r="E1322" s="98">
        <v>1000</v>
      </c>
    </row>
    <row r="1323" spans="1:5" ht="22.5" hidden="1" outlineLevel="1" x14ac:dyDescent="0.2">
      <c r="A1323" s="105" t="s">
        <v>148</v>
      </c>
      <c r="B1323" s="99" t="s">
        <v>65</v>
      </c>
      <c r="C1323" s="99"/>
      <c r="D1323" s="106">
        <v>2045916.36</v>
      </c>
      <c r="E1323" s="106">
        <v>1844684.84</v>
      </c>
    </row>
    <row r="1324" spans="1:5" ht="22.5" hidden="1" outlineLevel="2" x14ac:dyDescent="0.2">
      <c r="A1324" s="107" t="s">
        <v>148</v>
      </c>
      <c r="B1324" s="100" t="s">
        <v>65</v>
      </c>
      <c r="C1324" s="100" t="s">
        <v>157</v>
      </c>
      <c r="D1324" s="98">
        <v>85758</v>
      </c>
      <c r="E1324" s="98">
        <v>47833.02</v>
      </c>
    </row>
    <row r="1325" spans="1:5" ht="22.5" hidden="1" outlineLevel="2" x14ac:dyDescent="0.2">
      <c r="A1325" s="107" t="s">
        <v>148</v>
      </c>
      <c r="B1325" s="100" t="s">
        <v>65</v>
      </c>
      <c r="C1325" s="100" t="s">
        <v>158</v>
      </c>
      <c r="D1325" s="98">
        <v>1814892.36</v>
      </c>
      <c r="E1325" s="98">
        <v>1651585.82</v>
      </c>
    </row>
    <row r="1326" spans="1:5" ht="22.5" hidden="1" outlineLevel="2" x14ac:dyDescent="0.2">
      <c r="A1326" s="107" t="s">
        <v>148</v>
      </c>
      <c r="B1326" s="100" t="s">
        <v>65</v>
      </c>
      <c r="C1326" s="100" t="s">
        <v>168</v>
      </c>
      <c r="D1326" s="98">
        <v>59468</v>
      </c>
      <c r="E1326" s="98">
        <v>59468</v>
      </c>
    </row>
    <row r="1327" spans="1:5" ht="22.5" hidden="1" outlineLevel="2" x14ac:dyDescent="0.2">
      <c r="A1327" s="107" t="s">
        <v>148</v>
      </c>
      <c r="B1327" s="100" t="s">
        <v>65</v>
      </c>
      <c r="C1327" s="100" t="s">
        <v>169</v>
      </c>
      <c r="D1327" s="98">
        <v>85798</v>
      </c>
      <c r="E1327" s="98">
        <v>85798</v>
      </c>
    </row>
    <row r="1328" spans="1:5" ht="22.5" hidden="1" outlineLevel="1" x14ac:dyDescent="0.2">
      <c r="A1328" s="105" t="s">
        <v>148</v>
      </c>
      <c r="B1328" s="99" t="s">
        <v>74</v>
      </c>
      <c r="C1328" s="99"/>
      <c r="D1328" s="106">
        <v>729551.8</v>
      </c>
      <c r="E1328" s="106">
        <v>729551.8</v>
      </c>
    </row>
    <row r="1329" spans="1:5" ht="22.5" hidden="1" outlineLevel="2" x14ac:dyDescent="0.2">
      <c r="A1329" s="107" t="s">
        <v>148</v>
      </c>
      <c r="B1329" s="100" t="s">
        <v>74</v>
      </c>
      <c r="C1329" s="100" t="s">
        <v>159</v>
      </c>
      <c r="D1329" s="98">
        <v>729551.8</v>
      </c>
      <c r="E1329" s="98">
        <v>729551.8</v>
      </c>
    </row>
    <row r="1330" spans="1:5" ht="22.5" hidden="1" outlineLevel="1" x14ac:dyDescent="0.2">
      <c r="A1330" s="105" t="s">
        <v>148</v>
      </c>
      <c r="B1330" s="99" t="s">
        <v>38</v>
      </c>
      <c r="C1330" s="99"/>
      <c r="D1330" s="106">
        <v>752000</v>
      </c>
      <c r="E1330" s="106">
        <v>752000</v>
      </c>
    </row>
    <row r="1331" spans="1:5" ht="22.5" hidden="1" outlineLevel="2" x14ac:dyDescent="0.2">
      <c r="A1331" s="107" t="s">
        <v>148</v>
      </c>
      <c r="B1331" s="100" t="s">
        <v>38</v>
      </c>
      <c r="C1331" s="100" t="s">
        <v>158</v>
      </c>
      <c r="D1331" s="98">
        <v>752000</v>
      </c>
      <c r="E1331" s="98">
        <v>752000</v>
      </c>
    </row>
    <row r="1332" spans="1:5" ht="22.5" hidden="1" outlineLevel="1" x14ac:dyDescent="0.2">
      <c r="A1332" s="105" t="s">
        <v>148</v>
      </c>
      <c r="B1332" s="99" t="s">
        <v>22</v>
      </c>
      <c r="C1332" s="99"/>
      <c r="D1332" s="106">
        <v>714269.8</v>
      </c>
      <c r="E1332" s="106">
        <v>714269.8</v>
      </c>
    </row>
    <row r="1333" spans="1:5" ht="22.5" hidden="1" outlineLevel="2" x14ac:dyDescent="0.2">
      <c r="A1333" s="107" t="s">
        <v>148</v>
      </c>
      <c r="B1333" s="100" t="s">
        <v>22</v>
      </c>
      <c r="C1333" s="100" t="s">
        <v>167</v>
      </c>
      <c r="D1333" s="98">
        <v>4500</v>
      </c>
      <c r="E1333" s="98">
        <v>4500</v>
      </c>
    </row>
    <row r="1334" spans="1:5" ht="22.5" hidden="1" outlineLevel="2" x14ac:dyDescent="0.2">
      <c r="A1334" s="107" t="s">
        <v>148</v>
      </c>
      <c r="B1334" s="100" t="s">
        <v>22</v>
      </c>
      <c r="C1334" s="100" t="s">
        <v>159</v>
      </c>
      <c r="D1334" s="98">
        <v>110671.88</v>
      </c>
      <c r="E1334" s="98">
        <v>110671.88</v>
      </c>
    </row>
    <row r="1335" spans="1:5" ht="22.5" hidden="1" outlineLevel="2" x14ac:dyDescent="0.2">
      <c r="A1335" s="107" t="s">
        <v>148</v>
      </c>
      <c r="B1335" s="100" t="s">
        <v>22</v>
      </c>
      <c r="C1335" s="100" t="s">
        <v>168</v>
      </c>
      <c r="D1335" s="98">
        <v>459583.12</v>
      </c>
      <c r="E1335" s="98">
        <v>459583.12</v>
      </c>
    </row>
    <row r="1336" spans="1:5" ht="22.5" hidden="1" outlineLevel="2" x14ac:dyDescent="0.2">
      <c r="A1336" s="107" t="s">
        <v>148</v>
      </c>
      <c r="B1336" s="100" t="s">
        <v>22</v>
      </c>
      <c r="C1336" s="100" t="s">
        <v>169</v>
      </c>
      <c r="D1336" s="98">
        <v>139514.79999999999</v>
      </c>
      <c r="E1336" s="98">
        <v>139514.79999999999</v>
      </c>
    </row>
    <row r="1337" spans="1:5" ht="22.5" hidden="1" outlineLevel="1" x14ac:dyDescent="0.2">
      <c r="A1337" s="105" t="s">
        <v>148</v>
      </c>
      <c r="B1337" s="99" t="s">
        <v>40</v>
      </c>
      <c r="C1337" s="99"/>
      <c r="D1337" s="106">
        <v>1353958.33</v>
      </c>
      <c r="E1337" s="106">
        <v>811911.68000000005</v>
      </c>
    </row>
    <row r="1338" spans="1:5" ht="22.5" hidden="1" outlineLevel="2" x14ac:dyDescent="0.2">
      <c r="A1338" s="107" t="s">
        <v>148</v>
      </c>
      <c r="B1338" s="100" t="s">
        <v>40</v>
      </c>
      <c r="C1338" s="100" t="s">
        <v>158</v>
      </c>
      <c r="D1338" s="98">
        <v>541946.99</v>
      </c>
      <c r="E1338" s="98">
        <v>0</v>
      </c>
    </row>
    <row r="1339" spans="1:5" ht="22.5" hidden="1" outlineLevel="2" x14ac:dyDescent="0.2">
      <c r="A1339" s="107" t="s">
        <v>148</v>
      </c>
      <c r="B1339" s="100" t="s">
        <v>40</v>
      </c>
      <c r="C1339" s="100" t="s">
        <v>159</v>
      </c>
      <c r="D1339" s="98">
        <v>812011.34</v>
      </c>
      <c r="E1339" s="98">
        <v>811911.68000000005</v>
      </c>
    </row>
    <row r="1340" spans="1:5" ht="22.5" hidden="1" outlineLevel="1" x14ac:dyDescent="0.2">
      <c r="A1340" s="105" t="s">
        <v>148</v>
      </c>
      <c r="B1340" s="99" t="s">
        <v>178</v>
      </c>
      <c r="C1340" s="99"/>
      <c r="D1340" s="106">
        <v>168668.6</v>
      </c>
      <c r="E1340" s="106">
        <v>0</v>
      </c>
    </row>
    <row r="1341" spans="1:5" ht="22.5" hidden="1" outlineLevel="2" x14ac:dyDescent="0.2">
      <c r="A1341" s="107" t="s">
        <v>148</v>
      </c>
      <c r="B1341" s="100" t="s">
        <v>178</v>
      </c>
      <c r="C1341" s="100" t="s">
        <v>158</v>
      </c>
      <c r="D1341" s="98">
        <v>168668.6</v>
      </c>
      <c r="E1341" s="98">
        <v>0</v>
      </c>
    </row>
    <row r="1342" spans="1:5" ht="22.5" hidden="1" outlineLevel="1" x14ac:dyDescent="0.2">
      <c r="A1342" s="105" t="s">
        <v>148</v>
      </c>
      <c r="B1342" s="99" t="s">
        <v>71</v>
      </c>
      <c r="C1342" s="99"/>
      <c r="D1342" s="106">
        <v>41500</v>
      </c>
      <c r="E1342" s="106">
        <v>41500</v>
      </c>
    </row>
    <row r="1343" spans="1:5" ht="22.5" hidden="1" outlineLevel="2" x14ac:dyDescent="0.2">
      <c r="A1343" s="107" t="s">
        <v>148</v>
      </c>
      <c r="B1343" s="100" t="s">
        <v>71</v>
      </c>
      <c r="C1343" s="100" t="s">
        <v>159</v>
      </c>
      <c r="D1343" s="98">
        <v>41500</v>
      </c>
      <c r="E1343" s="98">
        <v>41500</v>
      </c>
    </row>
    <row r="1344" spans="1:5" ht="22.5" hidden="1" outlineLevel="1" x14ac:dyDescent="0.2">
      <c r="A1344" s="105" t="s">
        <v>148</v>
      </c>
      <c r="B1344" s="99" t="s">
        <v>26</v>
      </c>
      <c r="C1344" s="99"/>
      <c r="D1344" s="106">
        <v>23372279.420000002</v>
      </c>
      <c r="E1344" s="106">
        <v>23146319.68</v>
      </c>
    </row>
    <row r="1345" spans="1:5" ht="22.5" hidden="1" outlineLevel="2" x14ac:dyDescent="0.2">
      <c r="A1345" s="107" t="s">
        <v>148</v>
      </c>
      <c r="B1345" s="100" t="s">
        <v>26</v>
      </c>
      <c r="C1345" s="100" t="s">
        <v>128</v>
      </c>
      <c r="D1345" s="98">
        <v>3718015.32</v>
      </c>
      <c r="E1345" s="98">
        <v>3718015.32</v>
      </c>
    </row>
    <row r="1346" spans="1:5" ht="22.5" hidden="1" outlineLevel="2" x14ac:dyDescent="0.2">
      <c r="A1346" s="107" t="s">
        <v>148</v>
      </c>
      <c r="B1346" s="100" t="s">
        <v>26</v>
      </c>
      <c r="C1346" s="100" t="s">
        <v>129</v>
      </c>
      <c r="D1346" s="98">
        <v>1118730.32</v>
      </c>
      <c r="E1346" s="98">
        <v>1118730.32</v>
      </c>
    </row>
    <row r="1347" spans="1:5" ht="22.5" hidden="1" outlineLevel="2" x14ac:dyDescent="0.2">
      <c r="A1347" s="107" t="s">
        <v>148</v>
      </c>
      <c r="B1347" s="100" t="s">
        <v>26</v>
      </c>
      <c r="C1347" s="100" t="s">
        <v>156</v>
      </c>
      <c r="D1347" s="98">
        <v>30000</v>
      </c>
      <c r="E1347" s="98">
        <v>30000</v>
      </c>
    </row>
    <row r="1348" spans="1:5" ht="22.5" hidden="1" outlineLevel="2" x14ac:dyDescent="0.2">
      <c r="A1348" s="107" t="s">
        <v>148</v>
      </c>
      <c r="B1348" s="100" t="s">
        <v>26</v>
      </c>
      <c r="C1348" s="100" t="s">
        <v>157</v>
      </c>
      <c r="D1348" s="98">
        <v>285000</v>
      </c>
      <c r="E1348" s="98">
        <v>285000</v>
      </c>
    </row>
    <row r="1349" spans="1:5" ht="22.5" hidden="1" outlineLevel="2" x14ac:dyDescent="0.2">
      <c r="A1349" s="107" t="s">
        <v>148</v>
      </c>
      <c r="B1349" s="100" t="s">
        <v>26</v>
      </c>
      <c r="C1349" s="100" t="s">
        <v>184</v>
      </c>
      <c r="D1349" s="98">
        <v>640000</v>
      </c>
      <c r="E1349" s="98">
        <v>640000</v>
      </c>
    </row>
    <row r="1350" spans="1:5" ht="22.5" hidden="1" outlineLevel="2" x14ac:dyDescent="0.2">
      <c r="A1350" s="107" t="s">
        <v>148</v>
      </c>
      <c r="B1350" s="100" t="s">
        <v>26</v>
      </c>
      <c r="C1350" s="100" t="s">
        <v>158</v>
      </c>
      <c r="D1350" s="98">
        <v>44575.53</v>
      </c>
      <c r="E1350" s="98">
        <v>44575.53</v>
      </c>
    </row>
    <row r="1351" spans="1:5" ht="22.5" hidden="1" outlineLevel="2" x14ac:dyDescent="0.2">
      <c r="A1351" s="107" t="s">
        <v>148</v>
      </c>
      <c r="B1351" s="100" t="s">
        <v>26</v>
      </c>
      <c r="C1351" s="100" t="s">
        <v>159</v>
      </c>
      <c r="D1351" s="98">
        <v>75050</v>
      </c>
      <c r="E1351" s="98">
        <v>75050</v>
      </c>
    </row>
    <row r="1352" spans="1:5" ht="22.5" hidden="1" outlineLevel="2" x14ac:dyDescent="0.2">
      <c r="A1352" s="107" t="s">
        <v>148</v>
      </c>
      <c r="B1352" s="100" t="s">
        <v>26</v>
      </c>
      <c r="C1352" s="100" t="s">
        <v>180</v>
      </c>
      <c r="D1352" s="98">
        <v>134640.26</v>
      </c>
      <c r="E1352" s="98">
        <v>134640.26</v>
      </c>
    </row>
    <row r="1353" spans="1:5" ht="22.5" hidden="1" outlineLevel="2" x14ac:dyDescent="0.2">
      <c r="A1353" s="107" t="s">
        <v>148</v>
      </c>
      <c r="B1353" s="100" t="s">
        <v>26</v>
      </c>
      <c r="C1353" s="100" t="s">
        <v>161</v>
      </c>
      <c r="D1353" s="114">
        <v>11686.74</v>
      </c>
      <c r="E1353" s="114">
        <v>11686.74</v>
      </c>
    </row>
    <row r="1354" spans="1:5" ht="22.5" hidden="1" outlineLevel="2" x14ac:dyDescent="0.2">
      <c r="A1354" s="107" t="s">
        <v>148</v>
      </c>
      <c r="B1354" s="100" t="s">
        <v>26</v>
      </c>
      <c r="C1354" s="100" t="s">
        <v>162</v>
      </c>
      <c r="D1354" s="98">
        <v>1376.51</v>
      </c>
      <c r="E1354" s="98">
        <v>1376.51</v>
      </c>
    </row>
    <row r="1355" spans="1:5" ht="22.5" hidden="1" outlineLevel="2" x14ac:dyDescent="0.2">
      <c r="A1355" s="107" t="s">
        <v>148</v>
      </c>
      <c r="B1355" s="100" t="s">
        <v>26</v>
      </c>
      <c r="C1355" s="100" t="s">
        <v>168</v>
      </c>
      <c r="D1355" s="98">
        <v>17223459.739999998</v>
      </c>
      <c r="E1355" s="98">
        <v>16997500</v>
      </c>
    </row>
    <row r="1356" spans="1:5" ht="22.5" hidden="1" outlineLevel="2" x14ac:dyDescent="0.2">
      <c r="A1356" s="107" t="s">
        <v>148</v>
      </c>
      <c r="B1356" s="100" t="s">
        <v>26</v>
      </c>
      <c r="C1356" s="100" t="s">
        <v>165</v>
      </c>
      <c r="D1356" s="98">
        <v>89745</v>
      </c>
      <c r="E1356" s="98">
        <v>89745</v>
      </c>
    </row>
    <row r="1357" spans="1:5" ht="22.5" hidden="1" outlineLevel="1" x14ac:dyDescent="0.2">
      <c r="A1357" s="105" t="s">
        <v>148</v>
      </c>
      <c r="B1357" s="99" t="s">
        <v>67</v>
      </c>
      <c r="C1357" s="99"/>
      <c r="D1357" s="106">
        <v>152123.19</v>
      </c>
      <c r="E1357" s="106">
        <v>152123.19</v>
      </c>
    </row>
    <row r="1358" spans="1:5" ht="22.5" hidden="1" outlineLevel="2" x14ac:dyDescent="0.2">
      <c r="A1358" s="107" t="s">
        <v>148</v>
      </c>
      <c r="B1358" s="100" t="s">
        <v>67</v>
      </c>
      <c r="C1358" s="100" t="s">
        <v>159</v>
      </c>
      <c r="D1358" s="98">
        <v>22123.19</v>
      </c>
      <c r="E1358" s="98">
        <v>22123.19</v>
      </c>
    </row>
    <row r="1359" spans="1:5" ht="22.5" hidden="1" outlineLevel="2" x14ac:dyDescent="0.2">
      <c r="A1359" s="107" t="s">
        <v>148</v>
      </c>
      <c r="B1359" s="100" t="s">
        <v>67</v>
      </c>
      <c r="C1359" s="100" t="s">
        <v>168</v>
      </c>
      <c r="D1359" s="98">
        <v>40350</v>
      </c>
      <c r="E1359" s="98">
        <v>40350</v>
      </c>
    </row>
    <row r="1360" spans="1:5" ht="22.5" hidden="1" outlineLevel="2" x14ac:dyDescent="0.2">
      <c r="A1360" s="107" t="s">
        <v>148</v>
      </c>
      <c r="B1360" s="100" t="s">
        <v>67</v>
      </c>
      <c r="C1360" s="100" t="s">
        <v>181</v>
      </c>
      <c r="D1360" s="98">
        <v>89650</v>
      </c>
      <c r="E1360" s="98">
        <v>89650</v>
      </c>
    </row>
    <row r="1361" spans="1:5" ht="22.5" hidden="1" outlineLevel="1" x14ac:dyDescent="0.2">
      <c r="A1361" s="105" t="s">
        <v>148</v>
      </c>
      <c r="B1361" s="99" t="s">
        <v>54</v>
      </c>
      <c r="C1361" s="99"/>
      <c r="D1361" s="106">
        <v>2000</v>
      </c>
      <c r="E1361" s="106">
        <v>0</v>
      </c>
    </row>
    <row r="1362" spans="1:5" ht="22.5" hidden="1" outlineLevel="2" x14ac:dyDescent="0.2">
      <c r="A1362" s="107" t="s">
        <v>148</v>
      </c>
      <c r="B1362" s="100" t="s">
        <v>54</v>
      </c>
      <c r="C1362" s="100" t="s">
        <v>173</v>
      </c>
      <c r="D1362" s="98">
        <v>2000</v>
      </c>
      <c r="E1362" s="98">
        <v>0</v>
      </c>
    </row>
    <row r="1363" spans="1:5" ht="22.5" hidden="1" outlineLevel="1" x14ac:dyDescent="0.2">
      <c r="A1363" s="105" t="s">
        <v>148</v>
      </c>
      <c r="B1363" s="99" t="s">
        <v>174</v>
      </c>
      <c r="C1363" s="99"/>
      <c r="D1363" s="106">
        <v>3210577.65</v>
      </c>
      <c r="E1363" s="106">
        <v>3210577.65</v>
      </c>
    </row>
    <row r="1364" spans="1:5" ht="22.5" hidden="1" outlineLevel="2" x14ac:dyDescent="0.2">
      <c r="A1364" s="107" t="s">
        <v>148</v>
      </c>
      <c r="B1364" s="100" t="s">
        <v>174</v>
      </c>
      <c r="C1364" s="100" t="s">
        <v>175</v>
      </c>
      <c r="D1364" s="98">
        <v>3210577.65</v>
      </c>
      <c r="E1364" s="98">
        <v>3210577.65</v>
      </c>
    </row>
    <row r="1365" spans="1:5" ht="22.5" hidden="1" collapsed="1" x14ac:dyDescent="0.2">
      <c r="A1365" s="105" t="s">
        <v>149</v>
      </c>
      <c r="B1365" s="99"/>
      <c r="C1365" s="99"/>
      <c r="D1365" s="106">
        <v>9177274.4399999995</v>
      </c>
      <c r="E1365" s="106">
        <v>8815626.6199999992</v>
      </c>
    </row>
    <row r="1366" spans="1:5" ht="22.5" hidden="1" outlineLevel="1" x14ac:dyDescent="0.2">
      <c r="A1366" s="105" t="s">
        <v>149</v>
      </c>
      <c r="B1366" s="99" t="s">
        <v>16</v>
      </c>
      <c r="C1366" s="99"/>
      <c r="D1366" s="106">
        <v>785760.03</v>
      </c>
      <c r="E1366" s="106">
        <v>785760.03</v>
      </c>
    </row>
    <row r="1367" spans="1:5" ht="22.5" hidden="1" outlineLevel="2" x14ac:dyDescent="0.2">
      <c r="A1367" s="107" t="s">
        <v>149</v>
      </c>
      <c r="B1367" s="100" t="s">
        <v>16</v>
      </c>
      <c r="C1367" s="100" t="s">
        <v>128</v>
      </c>
      <c r="D1367" s="98">
        <v>605378.14</v>
      </c>
      <c r="E1367" s="98">
        <v>605378.14</v>
      </c>
    </row>
    <row r="1368" spans="1:5" ht="22.5" hidden="1" outlineLevel="2" x14ac:dyDescent="0.2">
      <c r="A1368" s="107" t="s">
        <v>149</v>
      </c>
      <c r="B1368" s="100" t="s">
        <v>16</v>
      </c>
      <c r="C1368" s="100" t="s">
        <v>129</v>
      </c>
      <c r="D1368" s="98">
        <v>180381.89</v>
      </c>
      <c r="E1368" s="98">
        <v>180381.89</v>
      </c>
    </row>
    <row r="1369" spans="1:5" ht="22.5" hidden="1" outlineLevel="1" x14ac:dyDescent="0.2">
      <c r="A1369" s="105" t="s">
        <v>149</v>
      </c>
      <c r="B1369" s="99" t="s">
        <v>17</v>
      </c>
      <c r="C1369" s="99"/>
      <c r="D1369" s="106">
        <v>3272689.73</v>
      </c>
      <c r="E1369" s="106">
        <v>3272689.73</v>
      </c>
    </row>
    <row r="1370" spans="1:5" ht="22.5" hidden="1" outlineLevel="2" x14ac:dyDescent="0.2">
      <c r="A1370" s="107" t="s">
        <v>149</v>
      </c>
      <c r="B1370" s="100" t="s">
        <v>17</v>
      </c>
      <c r="C1370" s="100" t="s">
        <v>128</v>
      </c>
      <c r="D1370" s="98">
        <v>2259491.61</v>
      </c>
      <c r="E1370" s="98">
        <v>2259491.61</v>
      </c>
    </row>
    <row r="1371" spans="1:5" ht="22.5" hidden="1" outlineLevel="2" x14ac:dyDescent="0.2">
      <c r="A1371" s="107" t="s">
        <v>149</v>
      </c>
      <c r="B1371" s="100" t="s">
        <v>17</v>
      </c>
      <c r="C1371" s="100" t="s">
        <v>155</v>
      </c>
      <c r="D1371" s="98">
        <v>200</v>
      </c>
      <c r="E1371" s="98">
        <v>200</v>
      </c>
    </row>
    <row r="1372" spans="1:5" ht="22.5" hidden="1" outlineLevel="2" x14ac:dyDescent="0.2">
      <c r="A1372" s="107" t="s">
        <v>149</v>
      </c>
      <c r="B1372" s="100" t="s">
        <v>17</v>
      </c>
      <c r="C1372" s="100" t="s">
        <v>129</v>
      </c>
      <c r="D1372" s="98">
        <v>686973.25</v>
      </c>
      <c r="E1372" s="98">
        <v>686973.25</v>
      </c>
    </row>
    <row r="1373" spans="1:5" ht="22.5" hidden="1" outlineLevel="2" x14ac:dyDescent="0.2">
      <c r="A1373" s="107" t="s">
        <v>149</v>
      </c>
      <c r="B1373" s="100" t="s">
        <v>17</v>
      </c>
      <c r="C1373" s="100" t="s">
        <v>156</v>
      </c>
      <c r="D1373" s="98">
        <v>18000</v>
      </c>
      <c r="E1373" s="98">
        <v>18000</v>
      </c>
    </row>
    <row r="1374" spans="1:5" ht="22.5" hidden="1" outlineLevel="2" x14ac:dyDescent="0.2">
      <c r="A1374" s="107" t="s">
        <v>149</v>
      </c>
      <c r="B1374" s="100" t="s">
        <v>17</v>
      </c>
      <c r="C1374" s="100" t="s">
        <v>167</v>
      </c>
      <c r="D1374" s="98">
        <v>15000</v>
      </c>
      <c r="E1374" s="98">
        <v>15000</v>
      </c>
    </row>
    <row r="1375" spans="1:5" ht="22.5" hidden="1" outlineLevel="2" x14ac:dyDescent="0.2">
      <c r="A1375" s="107" t="s">
        <v>149</v>
      </c>
      <c r="B1375" s="100" t="s">
        <v>17</v>
      </c>
      <c r="C1375" s="100" t="s">
        <v>157</v>
      </c>
      <c r="D1375" s="98">
        <v>110500</v>
      </c>
      <c r="E1375" s="98">
        <v>110500</v>
      </c>
    </row>
    <row r="1376" spans="1:5" ht="22.5" hidden="1" outlineLevel="2" x14ac:dyDescent="0.2">
      <c r="A1376" s="107" t="s">
        <v>149</v>
      </c>
      <c r="B1376" s="100" t="s">
        <v>17</v>
      </c>
      <c r="C1376" s="100" t="s">
        <v>158</v>
      </c>
      <c r="D1376" s="98">
        <v>32560.3</v>
      </c>
      <c r="E1376" s="98">
        <v>32560.3</v>
      </c>
    </row>
    <row r="1377" spans="1:5" ht="22.5" hidden="1" outlineLevel="2" x14ac:dyDescent="0.2">
      <c r="A1377" s="107" t="s">
        <v>149</v>
      </c>
      <c r="B1377" s="100" t="s">
        <v>17</v>
      </c>
      <c r="C1377" s="100" t="s">
        <v>159</v>
      </c>
      <c r="D1377" s="98">
        <v>16980</v>
      </c>
      <c r="E1377" s="98">
        <v>16980</v>
      </c>
    </row>
    <row r="1378" spans="1:5" ht="22.5" hidden="1" outlineLevel="2" x14ac:dyDescent="0.2">
      <c r="A1378" s="107" t="s">
        <v>149</v>
      </c>
      <c r="B1378" s="100" t="s">
        <v>17</v>
      </c>
      <c r="C1378" s="100" t="s">
        <v>160</v>
      </c>
      <c r="D1378" s="98">
        <v>2770.89</v>
      </c>
      <c r="E1378" s="98">
        <v>2770.89</v>
      </c>
    </row>
    <row r="1379" spans="1:5" ht="22.5" hidden="1" outlineLevel="2" x14ac:dyDescent="0.2">
      <c r="A1379" s="107" t="s">
        <v>149</v>
      </c>
      <c r="B1379" s="100" t="s">
        <v>17</v>
      </c>
      <c r="C1379" s="100" t="s">
        <v>161</v>
      </c>
      <c r="D1379" s="114">
        <v>1820.43</v>
      </c>
      <c r="E1379" s="114">
        <v>1820.43</v>
      </c>
    </row>
    <row r="1380" spans="1:5" ht="22.5" hidden="1" outlineLevel="2" x14ac:dyDescent="0.2">
      <c r="A1380" s="107" t="s">
        <v>149</v>
      </c>
      <c r="B1380" s="100" t="s">
        <v>17</v>
      </c>
      <c r="C1380" s="100" t="s">
        <v>162</v>
      </c>
      <c r="D1380" s="98">
        <v>10556.66</v>
      </c>
      <c r="E1380" s="98">
        <v>10556.66</v>
      </c>
    </row>
    <row r="1381" spans="1:5" ht="22.5" hidden="1" outlineLevel="2" x14ac:dyDescent="0.2">
      <c r="A1381" s="107" t="s">
        <v>149</v>
      </c>
      <c r="B1381" s="100" t="s">
        <v>17</v>
      </c>
      <c r="C1381" s="100" t="s">
        <v>163</v>
      </c>
      <c r="D1381" s="98">
        <v>65.5</v>
      </c>
      <c r="E1381" s="98">
        <v>65.5</v>
      </c>
    </row>
    <row r="1382" spans="1:5" ht="22.5" hidden="1" outlineLevel="2" x14ac:dyDescent="0.2">
      <c r="A1382" s="107" t="s">
        <v>149</v>
      </c>
      <c r="B1382" s="100" t="s">
        <v>17</v>
      </c>
      <c r="C1382" s="100" t="s">
        <v>176</v>
      </c>
      <c r="D1382" s="98">
        <v>0.03</v>
      </c>
      <c r="E1382" s="98">
        <v>0.03</v>
      </c>
    </row>
    <row r="1383" spans="1:5" ht="22.5" hidden="1" outlineLevel="2" x14ac:dyDescent="0.2">
      <c r="A1383" s="107" t="s">
        <v>149</v>
      </c>
      <c r="B1383" s="100" t="s">
        <v>17</v>
      </c>
      <c r="C1383" s="100" t="s">
        <v>164</v>
      </c>
      <c r="D1383" s="98">
        <v>105909.06</v>
      </c>
      <c r="E1383" s="98">
        <v>105909.06</v>
      </c>
    </row>
    <row r="1384" spans="1:5" ht="22.5" hidden="1" outlineLevel="2" x14ac:dyDescent="0.2">
      <c r="A1384" s="107" t="s">
        <v>149</v>
      </c>
      <c r="B1384" s="100" t="s">
        <v>17</v>
      </c>
      <c r="C1384" s="100" t="s">
        <v>169</v>
      </c>
      <c r="D1384" s="98">
        <v>3117</v>
      </c>
      <c r="E1384" s="98">
        <v>3117</v>
      </c>
    </row>
    <row r="1385" spans="1:5" ht="22.5" hidden="1" outlineLevel="2" x14ac:dyDescent="0.2">
      <c r="A1385" s="107" t="s">
        <v>149</v>
      </c>
      <c r="B1385" s="100" t="s">
        <v>17</v>
      </c>
      <c r="C1385" s="100" t="s">
        <v>165</v>
      </c>
      <c r="D1385" s="98">
        <v>8745</v>
      </c>
      <c r="E1385" s="98">
        <v>8745</v>
      </c>
    </row>
    <row r="1386" spans="1:5" ht="22.5" hidden="1" outlineLevel="1" x14ac:dyDescent="0.2">
      <c r="A1386" s="105" t="s">
        <v>149</v>
      </c>
      <c r="B1386" s="99" t="s">
        <v>45</v>
      </c>
      <c r="C1386" s="99"/>
      <c r="D1386" s="106">
        <v>20000</v>
      </c>
      <c r="E1386" s="106">
        <v>0</v>
      </c>
    </row>
    <row r="1387" spans="1:5" ht="22.5" hidden="1" outlineLevel="2" x14ac:dyDescent="0.2">
      <c r="A1387" s="107" t="s">
        <v>149</v>
      </c>
      <c r="B1387" s="100" t="s">
        <v>45</v>
      </c>
      <c r="C1387" s="100" t="s">
        <v>166</v>
      </c>
      <c r="D1387" s="98">
        <v>20000</v>
      </c>
      <c r="E1387" s="98">
        <v>0</v>
      </c>
    </row>
    <row r="1388" spans="1:5" ht="22.5" hidden="1" outlineLevel="1" x14ac:dyDescent="0.2">
      <c r="A1388" s="105" t="s">
        <v>149</v>
      </c>
      <c r="B1388" s="99" t="s">
        <v>61</v>
      </c>
      <c r="C1388" s="99"/>
      <c r="D1388" s="106">
        <v>1874</v>
      </c>
      <c r="E1388" s="106">
        <v>1874</v>
      </c>
    </row>
    <row r="1389" spans="1:5" ht="22.5" hidden="1" outlineLevel="2" x14ac:dyDescent="0.2">
      <c r="A1389" s="107" t="s">
        <v>149</v>
      </c>
      <c r="B1389" s="100" t="s">
        <v>61</v>
      </c>
      <c r="C1389" s="100" t="s">
        <v>172</v>
      </c>
      <c r="D1389" s="98">
        <v>1174</v>
      </c>
      <c r="E1389" s="98">
        <v>1174</v>
      </c>
    </row>
    <row r="1390" spans="1:5" ht="22.5" hidden="1" outlineLevel="2" x14ac:dyDescent="0.2">
      <c r="A1390" s="107" t="s">
        <v>149</v>
      </c>
      <c r="B1390" s="100" t="s">
        <v>61</v>
      </c>
      <c r="C1390" s="100" t="s">
        <v>165</v>
      </c>
      <c r="D1390" s="98">
        <v>700</v>
      </c>
      <c r="E1390" s="98">
        <v>700</v>
      </c>
    </row>
    <row r="1391" spans="1:5" ht="22.5" hidden="1" outlineLevel="1" collapsed="1" x14ac:dyDescent="0.2">
      <c r="A1391" s="105" t="s">
        <v>149</v>
      </c>
      <c r="B1391" s="99" t="s">
        <v>35</v>
      </c>
      <c r="C1391" s="99"/>
      <c r="D1391" s="106">
        <v>134100</v>
      </c>
      <c r="E1391" s="106">
        <v>134100</v>
      </c>
    </row>
    <row r="1392" spans="1:5" ht="22.5" hidden="1" outlineLevel="2" x14ac:dyDescent="0.2">
      <c r="A1392" s="107" t="s">
        <v>149</v>
      </c>
      <c r="B1392" s="100" t="s">
        <v>35</v>
      </c>
      <c r="C1392" s="100" t="s">
        <v>128</v>
      </c>
      <c r="D1392" s="98">
        <v>92997.24</v>
      </c>
      <c r="E1392" s="98">
        <v>92997.24</v>
      </c>
    </row>
    <row r="1393" spans="1:5" ht="22.5" hidden="1" outlineLevel="2" x14ac:dyDescent="0.2">
      <c r="A1393" s="107" t="s">
        <v>149</v>
      </c>
      <c r="B1393" s="100" t="s">
        <v>35</v>
      </c>
      <c r="C1393" s="100" t="s">
        <v>129</v>
      </c>
      <c r="D1393" s="98">
        <v>28302.76</v>
      </c>
      <c r="E1393" s="98">
        <v>28302.76</v>
      </c>
    </row>
    <row r="1394" spans="1:5" ht="22.5" hidden="1" outlineLevel="2" x14ac:dyDescent="0.2">
      <c r="A1394" s="107" t="s">
        <v>149</v>
      </c>
      <c r="B1394" s="100" t="s">
        <v>35</v>
      </c>
      <c r="C1394" s="100" t="s">
        <v>168</v>
      </c>
      <c r="D1394" s="98">
        <v>12800</v>
      </c>
      <c r="E1394" s="98">
        <v>12800</v>
      </c>
    </row>
    <row r="1395" spans="1:5" ht="22.5" hidden="1" outlineLevel="1" x14ac:dyDescent="0.2">
      <c r="A1395" s="105" t="s">
        <v>149</v>
      </c>
      <c r="B1395" s="99" t="s">
        <v>60</v>
      </c>
      <c r="C1395" s="99"/>
      <c r="D1395" s="106">
        <v>40301.82</v>
      </c>
      <c r="E1395" s="106">
        <v>40301.82</v>
      </c>
    </row>
    <row r="1396" spans="1:5" ht="22.5" hidden="1" outlineLevel="2" x14ac:dyDescent="0.2">
      <c r="A1396" s="107" t="s">
        <v>149</v>
      </c>
      <c r="B1396" s="100" t="s">
        <v>60</v>
      </c>
      <c r="C1396" s="100" t="s">
        <v>159</v>
      </c>
      <c r="D1396" s="98">
        <v>39801.82</v>
      </c>
      <c r="E1396" s="98">
        <v>39801.82</v>
      </c>
    </row>
    <row r="1397" spans="1:5" ht="22.5" hidden="1" outlineLevel="2" x14ac:dyDescent="0.2">
      <c r="A1397" s="107" t="s">
        <v>149</v>
      </c>
      <c r="B1397" s="100" t="s">
        <v>60</v>
      </c>
      <c r="C1397" s="100" t="s">
        <v>165</v>
      </c>
      <c r="D1397" s="98">
        <v>500</v>
      </c>
      <c r="E1397" s="98">
        <v>500</v>
      </c>
    </row>
    <row r="1398" spans="1:5" ht="22.5" hidden="1" outlineLevel="1" x14ac:dyDescent="0.2">
      <c r="A1398" s="105" t="s">
        <v>149</v>
      </c>
      <c r="B1398" s="99" t="s">
        <v>65</v>
      </c>
      <c r="C1398" s="99"/>
      <c r="D1398" s="106">
        <v>1616622.84</v>
      </c>
      <c r="E1398" s="106">
        <v>1350652.56</v>
      </c>
    </row>
    <row r="1399" spans="1:5" ht="22.5" hidden="1" outlineLevel="2" x14ac:dyDescent="0.2">
      <c r="A1399" s="107" t="s">
        <v>149</v>
      </c>
      <c r="B1399" s="100" t="s">
        <v>65</v>
      </c>
      <c r="C1399" s="100" t="s">
        <v>157</v>
      </c>
      <c r="D1399" s="98">
        <v>54500</v>
      </c>
      <c r="E1399" s="98">
        <v>54500</v>
      </c>
    </row>
    <row r="1400" spans="1:5" ht="22.5" hidden="1" outlineLevel="2" x14ac:dyDescent="0.2">
      <c r="A1400" s="107" t="s">
        <v>149</v>
      </c>
      <c r="B1400" s="100" t="s">
        <v>65</v>
      </c>
      <c r="C1400" s="100" t="s">
        <v>158</v>
      </c>
      <c r="D1400" s="98">
        <v>1562122.84</v>
      </c>
      <c r="E1400" s="98">
        <v>1296152.56</v>
      </c>
    </row>
    <row r="1401" spans="1:5" ht="22.5" hidden="1" outlineLevel="1" x14ac:dyDescent="0.2">
      <c r="A1401" s="105" t="s">
        <v>149</v>
      </c>
      <c r="B1401" s="99" t="s">
        <v>74</v>
      </c>
      <c r="C1401" s="99"/>
      <c r="D1401" s="106">
        <v>34845</v>
      </c>
      <c r="E1401" s="106">
        <v>34845</v>
      </c>
    </row>
    <row r="1402" spans="1:5" ht="22.5" hidden="1" outlineLevel="2" x14ac:dyDescent="0.2">
      <c r="A1402" s="107" t="s">
        <v>149</v>
      </c>
      <c r="B1402" s="100" t="s">
        <v>74</v>
      </c>
      <c r="C1402" s="100" t="s">
        <v>159</v>
      </c>
      <c r="D1402" s="98">
        <v>34845</v>
      </c>
      <c r="E1402" s="98">
        <v>34845</v>
      </c>
    </row>
    <row r="1403" spans="1:5" ht="22.5" hidden="1" outlineLevel="1" x14ac:dyDescent="0.2">
      <c r="A1403" s="105" t="s">
        <v>149</v>
      </c>
      <c r="B1403" s="99" t="s">
        <v>40</v>
      </c>
      <c r="C1403" s="99"/>
      <c r="D1403" s="106">
        <v>83837.06</v>
      </c>
      <c r="E1403" s="106">
        <v>12068.4</v>
      </c>
    </row>
    <row r="1404" spans="1:5" ht="22.5" hidden="1" outlineLevel="2" x14ac:dyDescent="0.2">
      <c r="A1404" s="107" t="s">
        <v>149</v>
      </c>
      <c r="B1404" s="100" t="s">
        <v>40</v>
      </c>
      <c r="C1404" s="100" t="s">
        <v>159</v>
      </c>
      <c r="D1404" s="98">
        <v>12068.4</v>
      </c>
      <c r="E1404" s="98">
        <v>12068.4</v>
      </c>
    </row>
    <row r="1405" spans="1:5" ht="22.5" hidden="1" outlineLevel="2" x14ac:dyDescent="0.2">
      <c r="A1405" s="107" t="s">
        <v>149</v>
      </c>
      <c r="B1405" s="100" t="s">
        <v>40</v>
      </c>
      <c r="C1405" s="100" t="s">
        <v>168</v>
      </c>
      <c r="D1405" s="98">
        <v>71768.66</v>
      </c>
      <c r="E1405" s="98">
        <v>0</v>
      </c>
    </row>
    <row r="1406" spans="1:5" ht="22.5" hidden="1" outlineLevel="1" x14ac:dyDescent="0.2">
      <c r="A1406" s="105" t="s">
        <v>149</v>
      </c>
      <c r="B1406" s="99" t="s">
        <v>71</v>
      </c>
      <c r="C1406" s="99"/>
      <c r="D1406" s="106">
        <v>18500</v>
      </c>
      <c r="E1406" s="106">
        <v>18500</v>
      </c>
    </row>
    <row r="1407" spans="1:5" ht="22.5" hidden="1" outlineLevel="2" x14ac:dyDescent="0.2">
      <c r="A1407" s="107" t="s">
        <v>149</v>
      </c>
      <c r="B1407" s="100" t="s">
        <v>71</v>
      </c>
      <c r="C1407" s="100" t="s">
        <v>159</v>
      </c>
      <c r="D1407" s="98">
        <v>18500</v>
      </c>
      <c r="E1407" s="98">
        <v>18500</v>
      </c>
    </row>
    <row r="1408" spans="1:5" ht="22.5" hidden="1" outlineLevel="1" x14ac:dyDescent="0.2">
      <c r="A1408" s="105" t="s">
        <v>149</v>
      </c>
      <c r="B1408" s="99" t="s">
        <v>26</v>
      </c>
      <c r="C1408" s="99"/>
      <c r="D1408" s="106">
        <v>1744774.14</v>
      </c>
      <c r="E1408" s="106">
        <v>1742865.26</v>
      </c>
    </row>
    <row r="1409" spans="1:5" ht="22.5" hidden="1" outlineLevel="2" x14ac:dyDescent="0.2">
      <c r="A1409" s="107" t="s">
        <v>149</v>
      </c>
      <c r="B1409" s="100" t="s">
        <v>26</v>
      </c>
      <c r="C1409" s="100" t="s">
        <v>128</v>
      </c>
      <c r="D1409" s="98">
        <v>883758.84</v>
      </c>
      <c r="E1409" s="98">
        <v>882077.96</v>
      </c>
    </row>
    <row r="1410" spans="1:5" ht="22.5" hidden="1" outlineLevel="2" x14ac:dyDescent="0.2">
      <c r="A1410" s="107" t="s">
        <v>149</v>
      </c>
      <c r="B1410" s="100" t="s">
        <v>26</v>
      </c>
      <c r="C1410" s="100" t="s">
        <v>155</v>
      </c>
      <c r="D1410" s="98">
        <v>500</v>
      </c>
      <c r="E1410" s="98">
        <v>500</v>
      </c>
    </row>
    <row r="1411" spans="1:5" ht="22.5" hidden="1" outlineLevel="2" x14ac:dyDescent="0.2">
      <c r="A1411" s="107" t="s">
        <v>149</v>
      </c>
      <c r="B1411" s="100" t="s">
        <v>26</v>
      </c>
      <c r="C1411" s="100" t="s">
        <v>129</v>
      </c>
      <c r="D1411" s="98">
        <v>263002.78999999998</v>
      </c>
      <c r="E1411" s="98">
        <v>262774.78999999998</v>
      </c>
    </row>
    <row r="1412" spans="1:5" ht="22.5" hidden="1" outlineLevel="2" x14ac:dyDescent="0.2">
      <c r="A1412" s="107" t="s">
        <v>149</v>
      </c>
      <c r="B1412" s="100" t="s">
        <v>26</v>
      </c>
      <c r="C1412" s="100" t="s">
        <v>156</v>
      </c>
      <c r="D1412" s="98">
        <v>15600</v>
      </c>
      <c r="E1412" s="98">
        <v>15600</v>
      </c>
    </row>
    <row r="1413" spans="1:5" ht="22.5" hidden="1" outlineLevel="2" x14ac:dyDescent="0.2">
      <c r="A1413" s="107" t="s">
        <v>149</v>
      </c>
      <c r="B1413" s="100" t="s">
        <v>26</v>
      </c>
      <c r="C1413" s="100" t="s">
        <v>157</v>
      </c>
      <c r="D1413" s="98">
        <v>203200</v>
      </c>
      <c r="E1413" s="98">
        <v>203200</v>
      </c>
    </row>
    <row r="1414" spans="1:5" ht="22.5" hidden="1" outlineLevel="2" x14ac:dyDescent="0.2">
      <c r="A1414" s="107" t="s">
        <v>149</v>
      </c>
      <c r="B1414" s="100" t="s">
        <v>26</v>
      </c>
      <c r="C1414" s="100" t="s">
        <v>158</v>
      </c>
      <c r="D1414" s="98">
        <v>9430.24</v>
      </c>
      <c r="E1414" s="98">
        <v>9430.24</v>
      </c>
    </row>
    <row r="1415" spans="1:5" ht="22.5" hidden="1" outlineLevel="2" x14ac:dyDescent="0.2">
      <c r="A1415" s="107" t="s">
        <v>149</v>
      </c>
      <c r="B1415" s="100" t="s">
        <v>26</v>
      </c>
      <c r="C1415" s="100" t="s">
        <v>159</v>
      </c>
      <c r="D1415" s="98">
        <v>12316</v>
      </c>
      <c r="E1415" s="98">
        <v>12316</v>
      </c>
    </row>
    <row r="1416" spans="1:5" ht="22.5" hidden="1" outlineLevel="2" x14ac:dyDescent="0.2">
      <c r="A1416" s="107" t="s">
        <v>149</v>
      </c>
      <c r="B1416" s="100" t="s">
        <v>26</v>
      </c>
      <c r="C1416" s="100" t="s">
        <v>162</v>
      </c>
      <c r="D1416" s="98">
        <v>279.89</v>
      </c>
      <c r="E1416" s="98">
        <v>279.89</v>
      </c>
    </row>
    <row r="1417" spans="1:5" ht="22.5" hidden="1" outlineLevel="2" x14ac:dyDescent="0.2">
      <c r="A1417" s="107" t="s">
        <v>149</v>
      </c>
      <c r="B1417" s="100" t="s">
        <v>26</v>
      </c>
      <c r="C1417" s="100" t="s">
        <v>163</v>
      </c>
      <c r="D1417" s="98">
        <v>28.62</v>
      </c>
      <c r="E1417" s="98">
        <v>28.62</v>
      </c>
    </row>
    <row r="1418" spans="1:5" ht="22.5" hidden="1" outlineLevel="2" x14ac:dyDescent="0.2">
      <c r="A1418" s="107" t="s">
        <v>149</v>
      </c>
      <c r="B1418" s="100" t="s">
        <v>26</v>
      </c>
      <c r="C1418" s="100" t="s">
        <v>168</v>
      </c>
      <c r="D1418" s="98">
        <v>297200</v>
      </c>
      <c r="E1418" s="98">
        <v>297200</v>
      </c>
    </row>
    <row r="1419" spans="1:5" ht="22.5" hidden="1" outlineLevel="2" x14ac:dyDescent="0.2">
      <c r="A1419" s="107" t="s">
        <v>149</v>
      </c>
      <c r="B1419" s="100" t="s">
        <v>26</v>
      </c>
      <c r="C1419" s="100" t="s">
        <v>169</v>
      </c>
      <c r="D1419" s="98">
        <v>14081</v>
      </c>
      <c r="E1419" s="98">
        <v>14081</v>
      </c>
    </row>
    <row r="1420" spans="1:5" ht="22.5" hidden="1" outlineLevel="2" x14ac:dyDescent="0.2">
      <c r="A1420" s="107" t="s">
        <v>149</v>
      </c>
      <c r="B1420" s="100" t="s">
        <v>26</v>
      </c>
      <c r="C1420" s="100" t="s">
        <v>165</v>
      </c>
      <c r="D1420" s="98">
        <v>2876.76</v>
      </c>
      <c r="E1420" s="98">
        <v>2876.76</v>
      </c>
    </row>
    <row r="1421" spans="1:5" ht="22.5" hidden="1" outlineLevel="2" x14ac:dyDescent="0.2">
      <c r="A1421" s="107" t="s">
        <v>149</v>
      </c>
      <c r="B1421" s="100" t="s">
        <v>26</v>
      </c>
      <c r="C1421" s="100" t="s">
        <v>170</v>
      </c>
      <c r="D1421" s="98">
        <v>42500</v>
      </c>
      <c r="E1421" s="98">
        <v>42500</v>
      </c>
    </row>
    <row r="1422" spans="1:5" ht="22.5" hidden="1" outlineLevel="1" x14ac:dyDescent="0.2">
      <c r="A1422" s="105" t="s">
        <v>149</v>
      </c>
      <c r="B1422" s="99" t="s">
        <v>54</v>
      </c>
      <c r="C1422" s="99"/>
      <c r="D1422" s="106">
        <v>2000</v>
      </c>
      <c r="E1422" s="106">
        <v>0</v>
      </c>
    </row>
    <row r="1423" spans="1:5" ht="22.5" hidden="1" outlineLevel="2" x14ac:dyDescent="0.2">
      <c r="A1423" s="107" t="s">
        <v>149</v>
      </c>
      <c r="B1423" s="100" t="s">
        <v>54</v>
      </c>
      <c r="C1423" s="100" t="s">
        <v>173</v>
      </c>
      <c r="D1423" s="98">
        <v>2000</v>
      </c>
      <c r="E1423" s="98">
        <v>0</v>
      </c>
    </row>
    <row r="1424" spans="1:5" ht="22.5" hidden="1" outlineLevel="1" x14ac:dyDescent="0.2">
      <c r="A1424" s="105" t="s">
        <v>149</v>
      </c>
      <c r="B1424" s="99" t="s">
        <v>174</v>
      </c>
      <c r="C1424" s="99"/>
      <c r="D1424" s="106">
        <v>1421969.82</v>
      </c>
      <c r="E1424" s="106">
        <v>1421969.82</v>
      </c>
    </row>
    <row r="1425" spans="1:5" ht="22.5" hidden="1" outlineLevel="2" x14ac:dyDescent="0.2">
      <c r="A1425" s="107" t="s">
        <v>149</v>
      </c>
      <c r="B1425" s="100" t="s">
        <v>174</v>
      </c>
      <c r="C1425" s="100" t="s">
        <v>175</v>
      </c>
      <c r="D1425" s="98">
        <v>1421969.82</v>
      </c>
      <c r="E1425" s="98">
        <v>1421969.82</v>
      </c>
    </row>
    <row r="1426" spans="1:5" ht="22.5" hidden="1" collapsed="1" x14ac:dyDescent="0.2">
      <c r="A1426" s="105" t="s">
        <v>150</v>
      </c>
      <c r="B1426" s="99"/>
      <c r="C1426" s="99"/>
      <c r="D1426" s="106">
        <v>11392275.92</v>
      </c>
      <c r="E1426" s="106">
        <v>11015370.539999999</v>
      </c>
    </row>
    <row r="1427" spans="1:5" ht="22.5" hidden="1" outlineLevel="1" x14ac:dyDescent="0.2">
      <c r="A1427" s="105" t="s">
        <v>150</v>
      </c>
      <c r="B1427" s="99" t="s">
        <v>16</v>
      </c>
      <c r="C1427" s="99"/>
      <c r="D1427" s="106">
        <v>817742.61</v>
      </c>
      <c r="E1427" s="106">
        <v>802230.43</v>
      </c>
    </row>
    <row r="1428" spans="1:5" ht="22.5" hidden="1" outlineLevel="2" x14ac:dyDescent="0.2">
      <c r="A1428" s="107" t="s">
        <v>150</v>
      </c>
      <c r="B1428" s="100" t="s">
        <v>16</v>
      </c>
      <c r="C1428" s="100" t="s">
        <v>128</v>
      </c>
      <c r="D1428" s="98">
        <v>630873.16</v>
      </c>
      <c r="E1428" s="98">
        <v>630873.16</v>
      </c>
    </row>
    <row r="1429" spans="1:5" ht="22.5" hidden="1" outlineLevel="2" x14ac:dyDescent="0.2">
      <c r="A1429" s="107" t="s">
        <v>150</v>
      </c>
      <c r="B1429" s="100" t="s">
        <v>16</v>
      </c>
      <c r="C1429" s="100" t="s">
        <v>129</v>
      </c>
      <c r="D1429" s="98">
        <v>186869.45</v>
      </c>
      <c r="E1429" s="98">
        <v>171357.27</v>
      </c>
    </row>
    <row r="1430" spans="1:5" ht="22.5" hidden="1" outlineLevel="1" x14ac:dyDescent="0.2">
      <c r="A1430" s="105" t="s">
        <v>150</v>
      </c>
      <c r="B1430" s="99" t="s">
        <v>17</v>
      </c>
      <c r="C1430" s="99"/>
      <c r="D1430" s="106">
        <v>2297258.9500000002</v>
      </c>
      <c r="E1430" s="106">
        <v>2252572.2999999998</v>
      </c>
    </row>
    <row r="1431" spans="1:5" ht="22.5" hidden="1" outlineLevel="2" x14ac:dyDescent="0.2">
      <c r="A1431" s="107" t="s">
        <v>150</v>
      </c>
      <c r="B1431" s="100" t="s">
        <v>17</v>
      </c>
      <c r="C1431" s="100" t="s">
        <v>128</v>
      </c>
      <c r="D1431" s="98">
        <v>1528962.22</v>
      </c>
      <c r="E1431" s="98">
        <v>1528962.22</v>
      </c>
    </row>
    <row r="1432" spans="1:5" ht="22.5" hidden="1" outlineLevel="2" x14ac:dyDescent="0.2">
      <c r="A1432" s="107" t="s">
        <v>150</v>
      </c>
      <c r="B1432" s="100" t="s">
        <v>17</v>
      </c>
      <c r="C1432" s="100" t="s">
        <v>129</v>
      </c>
      <c r="D1432" s="98">
        <v>446646.69</v>
      </c>
      <c r="E1432" s="98">
        <v>421105.39</v>
      </c>
    </row>
    <row r="1433" spans="1:5" ht="22.5" hidden="1" outlineLevel="2" x14ac:dyDescent="0.2">
      <c r="A1433" s="107" t="s">
        <v>150</v>
      </c>
      <c r="B1433" s="100" t="s">
        <v>17</v>
      </c>
      <c r="C1433" s="100" t="s">
        <v>156</v>
      </c>
      <c r="D1433" s="98">
        <v>18000</v>
      </c>
      <c r="E1433" s="98">
        <v>18000</v>
      </c>
    </row>
    <row r="1434" spans="1:5" ht="22.5" hidden="1" outlineLevel="2" x14ac:dyDescent="0.2">
      <c r="A1434" s="107" t="s">
        <v>150</v>
      </c>
      <c r="B1434" s="100" t="s">
        <v>17</v>
      </c>
      <c r="C1434" s="100" t="s">
        <v>157</v>
      </c>
      <c r="D1434" s="98">
        <v>152401</v>
      </c>
      <c r="E1434" s="98">
        <v>152401</v>
      </c>
    </row>
    <row r="1435" spans="1:5" ht="22.5" hidden="1" outlineLevel="2" x14ac:dyDescent="0.2">
      <c r="A1435" s="107" t="s">
        <v>150</v>
      </c>
      <c r="B1435" s="100" t="s">
        <v>17</v>
      </c>
      <c r="C1435" s="100" t="s">
        <v>158</v>
      </c>
      <c r="D1435" s="98">
        <v>18300</v>
      </c>
      <c r="E1435" s="98">
        <v>18300</v>
      </c>
    </row>
    <row r="1436" spans="1:5" ht="22.5" hidden="1" outlineLevel="2" x14ac:dyDescent="0.2">
      <c r="A1436" s="107" t="s">
        <v>150</v>
      </c>
      <c r="B1436" s="100" t="s">
        <v>17</v>
      </c>
      <c r="C1436" s="100" t="s">
        <v>159</v>
      </c>
      <c r="D1436" s="98">
        <v>13605</v>
      </c>
      <c r="E1436" s="98">
        <v>13605</v>
      </c>
    </row>
    <row r="1437" spans="1:5" ht="22.5" hidden="1" outlineLevel="2" x14ac:dyDescent="0.2">
      <c r="A1437" s="107" t="s">
        <v>150</v>
      </c>
      <c r="B1437" s="100" t="s">
        <v>17</v>
      </c>
      <c r="C1437" s="100" t="s">
        <v>161</v>
      </c>
      <c r="D1437" s="114">
        <v>1455.6</v>
      </c>
      <c r="E1437" s="114">
        <v>1455.6</v>
      </c>
    </row>
    <row r="1438" spans="1:5" ht="22.5" hidden="1" outlineLevel="2" x14ac:dyDescent="0.2">
      <c r="A1438" s="107" t="s">
        <v>150</v>
      </c>
      <c r="B1438" s="100" t="s">
        <v>17</v>
      </c>
      <c r="C1438" s="100" t="s">
        <v>162</v>
      </c>
      <c r="D1438" s="98">
        <v>14340.29</v>
      </c>
      <c r="E1438" s="98">
        <v>14340.29</v>
      </c>
    </row>
    <row r="1439" spans="1:5" ht="22.5" hidden="1" outlineLevel="2" x14ac:dyDescent="0.2">
      <c r="A1439" s="107" t="s">
        <v>150</v>
      </c>
      <c r="B1439" s="100" t="s">
        <v>17</v>
      </c>
      <c r="C1439" s="100" t="s">
        <v>163</v>
      </c>
      <c r="D1439" s="98">
        <v>1191.3</v>
      </c>
      <c r="E1439" s="98">
        <v>1191.3</v>
      </c>
    </row>
    <row r="1440" spans="1:5" ht="22.5" hidden="1" outlineLevel="2" x14ac:dyDescent="0.2">
      <c r="A1440" s="107" t="s">
        <v>150</v>
      </c>
      <c r="B1440" s="100" t="s">
        <v>17</v>
      </c>
      <c r="C1440" s="100" t="s">
        <v>168</v>
      </c>
      <c r="D1440" s="98">
        <v>19145.349999999999</v>
      </c>
      <c r="E1440" s="98">
        <v>0</v>
      </c>
    </row>
    <row r="1441" spans="1:5" ht="22.5" hidden="1" outlineLevel="2" x14ac:dyDescent="0.2">
      <c r="A1441" s="107" t="s">
        <v>150</v>
      </c>
      <c r="B1441" s="100" t="s">
        <v>17</v>
      </c>
      <c r="C1441" s="100" t="s">
        <v>164</v>
      </c>
      <c r="D1441" s="98">
        <v>67480.5</v>
      </c>
      <c r="E1441" s="98">
        <v>67480.5</v>
      </c>
    </row>
    <row r="1442" spans="1:5" ht="22.5" hidden="1" outlineLevel="2" x14ac:dyDescent="0.2">
      <c r="A1442" s="107" t="s">
        <v>150</v>
      </c>
      <c r="B1442" s="100" t="s">
        <v>17</v>
      </c>
      <c r="C1442" s="100" t="s">
        <v>169</v>
      </c>
      <c r="D1442" s="98">
        <v>6211</v>
      </c>
      <c r="E1442" s="98">
        <v>6211</v>
      </c>
    </row>
    <row r="1443" spans="1:5" ht="22.5" hidden="1" outlineLevel="2" x14ac:dyDescent="0.2">
      <c r="A1443" s="107" t="s">
        <v>150</v>
      </c>
      <c r="B1443" s="100" t="s">
        <v>17</v>
      </c>
      <c r="C1443" s="100" t="s">
        <v>165</v>
      </c>
      <c r="D1443" s="98">
        <v>9520</v>
      </c>
      <c r="E1443" s="98">
        <v>9520</v>
      </c>
    </row>
    <row r="1444" spans="1:5" ht="22.5" hidden="1" outlineLevel="1" x14ac:dyDescent="0.2">
      <c r="A1444" s="105" t="s">
        <v>150</v>
      </c>
      <c r="B1444" s="99" t="s">
        <v>45</v>
      </c>
      <c r="C1444" s="99"/>
      <c r="D1444" s="106">
        <v>2000</v>
      </c>
      <c r="E1444" s="106">
        <v>0</v>
      </c>
    </row>
    <row r="1445" spans="1:5" ht="22.5" hidden="1" outlineLevel="2" x14ac:dyDescent="0.2">
      <c r="A1445" s="107" t="s">
        <v>150</v>
      </c>
      <c r="B1445" s="100" t="s">
        <v>45</v>
      </c>
      <c r="C1445" s="100" t="s">
        <v>166</v>
      </c>
      <c r="D1445" s="98">
        <v>2000</v>
      </c>
      <c r="E1445" s="98">
        <v>0</v>
      </c>
    </row>
    <row r="1446" spans="1:5" ht="22.5" hidden="1" outlineLevel="1" x14ac:dyDescent="0.2">
      <c r="A1446" s="105" t="s">
        <v>150</v>
      </c>
      <c r="B1446" s="99" t="s">
        <v>61</v>
      </c>
      <c r="C1446" s="99"/>
      <c r="D1446" s="106">
        <v>1890</v>
      </c>
      <c r="E1446" s="106">
        <v>1890</v>
      </c>
    </row>
    <row r="1447" spans="1:5" ht="22.5" hidden="1" outlineLevel="2" x14ac:dyDescent="0.2">
      <c r="A1447" s="107" t="s">
        <v>150</v>
      </c>
      <c r="B1447" s="100" t="s">
        <v>61</v>
      </c>
      <c r="C1447" s="100" t="s">
        <v>172</v>
      </c>
      <c r="D1447" s="98">
        <v>1190</v>
      </c>
      <c r="E1447" s="98">
        <v>1190</v>
      </c>
    </row>
    <row r="1448" spans="1:5" ht="22.5" hidden="1" outlineLevel="2" x14ac:dyDescent="0.2">
      <c r="A1448" s="107" t="s">
        <v>150</v>
      </c>
      <c r="B1448" s="100" t="s">
        <v>61</v>
      </c>
      <c r="C1448" s="100" t="s">
        <v>165</v>
      </c>
      <c r="D1448" s="98">
        <v>700</v>
      </c>
      <c r="E1448" s="98">
        <v>700</v>
      </c>
    </row>
    <row r="1449" spans="1:5" ht="22.5" hidden="1" outlineLevel="1" collapsed="1" x14ac:dyDescent="0.2">
      <c r="A1449" s="105" t="s">
        <v>150</v>
      </c>
      <c r="B1449" s="99" t="s">
        <v>35</v>
      </c>
      <c r="C1449" s="99"/>
      <c r="D1449" s="106">
        <v>134100</v>
      </c>
      <c r="E1449" s="106">
        <v>134100</v>
      </c>
    </row>
    <row r="1450" spans="1:5" ht="22.5" hidden="1" outlineLevel="2" x14ac:dyDescent="0.2">
      <c r="A1450" s="107" t="s">
        <v>150</v>
      </c>
      <c r="B1450" s="100" t="s">
        <v>35</v>
      </c>
      <c r="C1450" s="100" t="s">
        <v>128</v>
      </c>
      <c r="D1450" s="98">
        <v>93164.4</v>
      </c>
      <c r="E1450" s="98">
        <v>93164.4</v>
      </c>
    </row>
    <row r="1451" spans="1:5" ht="22.5" hidden="1" outlineLevel="2" x14ac:dyDescent="0.2">
      <c r="A1451" s="107" t="s">
        <v>150</v>
      </c>
      <c r="B1451" s="100" t="s">
        <v>35</v>
      </c>
      <c r="C1451" s="100" t="s">
        <v>129</v>
      </c>
      <c r="D1451" s="98">
        <v>28135.599999999999</v>
      </c>
      <c r="E1451" s="98">
        <v>28135.599999999999</v>
      </c>
    </row>
    <row r="1452" spans="1:5" ht="22.5" hidden="1" outlineLevel="2" x14ac:dyDescent="0.2">
      <c r="A1452" s="107" t="s">
        <v>150</v>
      </c>
      <c r="B1452" s="100" t="s">
        <v>35</v>
      </c>
      <c r="C1452" s="100" t="s">
        <v>168</v>
      </c>
      <c r="D1452" s="98">
        <v>12800</v>
      </c>
      <c r="E1452" s="98">
        <v>12800</v>
      </c>
    </row>
    <row r="1453" spans="1:5" ht="22.5" hidden="1" outlineLevel="1" x14ac:dyDescent="0.2">
      <c r="A1453" s="105" t="s">
        <v>150</v>
      </c>
      <c r="B1453" s="99" t="s">
        <v>60</v>
      </c>
      <c r="C1453" s="99"/>
      <c r="D1453" s="106">
        <v>21000</v>
      </c>
      <c r="E1453" s="106">
        <v>21000</v>
      </c>
    </row>
    <row r="1454" spans="1:5" ht="22.5" hidden="1" outlineLevel="2" x14ac:dyDescent="0.2">
      <c r="A1454" s="107" t="s">
        <v>150</v>
      </c>
      <c r="B1454" s="100" t="s">
        <v>60</v>
      </c>
      <c r="C1454" s="100" t="s">
        <v>159</v>
      </c>
      <c r="D1454" s="98">
        <v>20000</v>
      </c>
      <c r="E1454" s="98">
        <v>20000</v>
      </c>
    </row>
    <row r="1455" spans="1:5" ht="22.5" hidden="1" outlineLevel="2" x14ac:dyDescent="0.2">
      <c r="A1455" s="107" t="s">
        <v>150</v>
      </c>
      <c r="B1455" s="100" t="s">
        <v>60</v>
      </c>
      <c r="C1455" s="100" t="s">
        <v>165</v>
      </c>
      <c r="D1455" s="98">
        <v>1000</v>
      </c>
      <c r="E1455" s="98">
        <v>1000</v>
      </c>
    </row>
    <row r="1456" spans="1:5" ht="22.5" hidden="1" outlineLevel="1" x14ac:dyDescent="0.2">
      <c r="A1456" s="105" t="s">
        <v>150</v>
      </c>
      <c r="B1456" s="99" t="s">
        <v>65</v>
      </c>
      <c r="C1456" s="99"/>
      <c r="D1456" s="106">
        <v>1144782.29</v>
      </c>
      <c r="E1456" s="106">
        <v>883306.92</v>
      </c>
    </row>
    <row r="1457" spans="1:5" ht="22.5" hidden="1" outlineLevel="2" x14ac:dyDescent="0.2">
      <c r="A1457" s="107" t="s">
        <v>150</v>
      </c>
      <c r="B1457" s="100" t="s">
        <v>65</v>
      </c>
      <c r="C1457" s="100" t="s">
        <v>158</v>
      </c>
      <c r="D1457" s="98">
        <v>1109045.04</v>
      </c>
      <c r="E1457" s="98">
        <v>847569.67</v>
      </c>
    </row>
    <row r="1458" spans="1:5" ht="22.5" hidden="1" outlineLevel="2" x14ac:dyDescent="0.2">
      <c r="A1458" s="107" t="s">
        <v>150</v>
      </c>
      <c r="B1458" s="100" t="s">
        <v>65</v>
      </c>
      <c r="C1458" s="100" t="s">
        <v>168</v>
      </c>
      <c r="D1458" s="98">
        <v>35737.25</v>
      </c>
      <c r="E1458" s="98">
        <v>35737.25</v>
      </c>
    </row>
    <row r="1459" spans="1:5" ht="22.5" hidden="1" outlineLevel="1" x14ac:dyDescent="0.2">
      <c r="A1459" s="105" t="s">
        <v>150</v>
      </c>
      <c r="B1459" s="99" t="s">
        <v>40</v>
      </c>
      <c r="C1459" s="99"/>
      <c r="D1459" s="106">
        <v>428284.99</v>
      </c>
      <c r="E1459" s="106">
        <v>428284.99</v>
      </c>
    </row>
    <row r="1460" spans="1:5" ht="22.5" hidden="1" outlineLevel="2" x14ac:dyDescent="0.2">
      <c r="A1460" s="107" t="s">
        <v>150</v>
      </c>
      <c r="B1460" s="100" t="s">
        <v>40</v>
      </c>
      <c r="C1460" s="100" t="s">
        <v>159</v>
      </c>
      <c r="D1460" s="98">
        <v>82284.990000000005</v>
      </c>
      <c r="E1460" s="98">
        <v>82284.990000000005</v>
      </c>
    </row>
    <row r="1461" spans="1:5" ht="22.5" hidden="1" outlineLevel="2" x14ac:dyDescent="0.2">
      <c r="A1461" s="107" t="s">
        <v>150</v>
      </c>
      <c r="B1461" s="100" t="s">
        <v>40</v>
      </c>
      <c r="C1461" s="100" t="s">
        <v>168</v>
      </c>
      <c r="D1461" s="98">
        <v>346000</v>
      </c>
      <c r="E1461" s="98">
        <v>346000</v>
      </c>
    </row>
    <row r="1462" spans="1:5" ht="22.5" hidden="1" outlineLevel="1" x14ac:dyDescent="0.2">
      <c r="A1462" s="105" t="s">
        <v>150</v>
      </c>
      <c r="B1462" s="99" t="s">
        <v>71</v>
      </c>
      <c r="C1462" s="99"/>
      <c r="D1462" s="106">
        <v>17000</v>
      </c>
      <c r="E1462" s="106">
        <v>17000</v>
      </c>
    </row>
    <row r="1463" spans="1:5" ht="22.5" hidden="1" outlineLevel="2" x14ac:dyDescent="0.2">
      <c r="A1463" s="107" t="s">
        <v>150</v>
      </c>
      <c r="B1463" s="100" t="s">
        <v>71</v>
      </c>
      <c r="C1463" s="100" t="s">
        <v>159</v>
      </c>
      <c r="D1463" s="98">
        <v>17000</v>
      </c>
      <c r="E1463" s="98">
        <v>17000</v>
      </c>
    </row>
    <row r="1464" spans="1:5" ht="22.5" hidden="1" outlineLevel="1" x14ac:dyDescent="0.2">
      <c r="A1464" s="105" t="s">
        <v>150</v>
      </c>
      <c r="B1464" s="99" t="s">
        <v>26</v>
      </c>
      <c r="C1464" s="99"/>
      <c r="D1464" s="106">
        <v>4655764.4800000004</v>
      </c>
      <c r="E1464" s="106">
        <v>4604533.3</v>
      </c>
    </row>
    <row r="1465" spans="1:5" ht="22.5" hidden="1" outlineLevel="2" x14ac:dyDescent="0.2">
      <c r="A1465" s="107" t="s">
        <v>150</v>
      </c>
      <c r="B1465" s="100" t="s">
        <v>26</v>
      </c>
      <c r="C1465" s="100" t="s">
        <v>128</v>
      </c>
      <c r="D1465" s="98">
        <v>2037519.21</v>
      </c>
      <c r="E1465" s="98">
        <v>2037519.21</v>
      </c>
    </row>
    <row r="1466" spans="1:5" ht="22.5" hidden="1" outlineLevel="2" x14ac:dyDescent="0.2">
      <c r="A1466" s="107" t="s">
        <v>150</v>
      </c>
      <c r="B1466" s="100" t="s">
        <v>26</v>
      </c>
      <c r="C1466" s="100" t="s">
        <v>129</v>
      </c>
      <c r="D1466" s="98">
        <v>615081.65</v>
      </c>
      <c r="E1466" s="98">
        <v>563850.47</v>
      </c>
    </row>
    <row r="1467" spans="1:5" ht="22.5" hidden="1" outlineLevel="2" x14ac:dyDescent="0.2">
      <c r="A1467" s="107" t="s">
        <v>150</v>
      </c>
      <c r="B1467" s="100" t="s">
        <v>26</v>
      </c>
      <c r="C1467" s="100" t="s">
        <v>156</v>
      </c>
      <c r="D1467" s="98">
        <v>11000</v>
      </c>
      <c r="E1467" s="98">
        <v>11000</v>
      </c>
    </row>
    <row r="1468" spans="1:5" ht="22.5" hidden="1" outlineLevel="2" x14ac:dyDescent="0.2">
      <c r="A1468" s="107" t="s">
        <v>150</v>
      </c>
      <c r="B1468" s="100" t="s">
        <v>26</v>
      </c>
      <c r="C1468" s="100" t="s">
        <v>157</v>
      </c>
      <c r="D1468" s="98">
        <v>224460</v>
      </c>
      <c r="E1468" s="98">
        <v>224460</v>
      </c>
    </row>
    <row r="1469" spans="1:5" ht="22.5" hidden="1" outlineLevel="2" x14ac:dyDescent="0.2">
      <c r="A1469" s="107" t="s">
        <v>150</v>
      </c>
      <c r="B1469" s="100" t="s">
        <v>26</v>
      </c>
      <c r="C1469" s="100" t="s">
        <v>158</v>
      </c>
      <c r="D1469" s="98">
        <v>14922.12</v>
      </c>
      <c r="E1469" s="98">
        <v>14922.12</v>
      </c>
    </row>
    <row r="1470" spans="1:5" ht="22.5" hidden="1" outlineLevel="2" x14ac:dyDescent="0.2">
      <c r="A1470" s="107" t="s">
        <v>150</v>
      </c>
      <c r="B1470" s="100" t="s">
        <v>26</v>
      </c>
      <c r="C1470" s="100" t="s">
        <v>159</v>
      </c>
      <c r="D1470" s="98">
        <v>79040</v>
      </c>
      <c r="E1470" s="98">
        <v>79040</v>
      </c>
    </row>
    <row r="1471" spans="1:5" ht="22.5" hidden="1" outlineLevel="2" x14ac:dyDescent="0.2">
      <c r="A1471" s="107" t="s">
        <v>150</v>
      </c>
      <c r="B1471" s="100" t="s">
        <v>26</v>
      </c>
      <c r="C1471" s="100" t="s">
        <v>160</v>
      </c>
      <c r="D1471" s="98">
        <v>3259.87</v>
      </c>
      <c r="E1471" s="98">
        <v>3259.87</v>
      </c>
    </row>
    <row r="1472" spans="1:5" ht="22.5" hidden="1" outlineLevel="2" x14ac:dyDescent="0.2">
      <c r="A1472" s="107" t="s">
        <v>150</v>
      </c>
      <c r="B1472" s="100" t="s">
        <v>26</v>
      </c>
      <c r="C1472" s="100" t="s">
        <v>162</v>
      </c>
      <c r="D1472" s="98">
        <v>4015.76</v>
      </c>
      <c r="E1472" s="98">
        <v>4015.76</v>
      </c>
    </row>
    <row r="1473" spans="1:5" ht="22.5" hidden="1" outlineLevel="2" x14ac:dyDescent="0.2">
      <c r="A1473" s="107" t="s">
        <v>150</v>
      </c>
      <c r="B1473" s="100" t="s">
        <v>26</v>
      </c>
      <c r="C1473" s="100" t="s">
        <v>176</v>
      </c>
      <c r="D1473" s="98">
        <v>5.87</v>
      </c>
      <c r="E1473" s="98">
        <v>5.87</v>
      </c>
    </row>
    <row r="1474" spans="1:5" ht="22.5" hidden="1" outlineLevel="2" x14ac:dyDescent="0.2">
      <c r="A1474" s="107" t="s">
        <v>150</v>
      </c>
      <c r="B1474" s="100" t="s">
        <v>26</v>
      </c>
      <c r="C1474" s="100" t="s">
        <v>166</v>
      </c>
      <c r="D1474" s="98">
        <v>50000</v>
      </c>
      <c r="E1474" s="98">
        <v>50000</v>
      </c>
    </row>
    <row r="1475" spans="1:5" ht="22.5" hidden="1" outlineLevel="2" x14ac:dyDescent="0.2">
      <c r="A1475" s="107" t="s">
        <v>150</v>
      </c>
      <c r="B1475" s="100" t="s">
        <v>26</v>
      </c>
      <c r="C1475" s="100" t="s">
        <v>168</v>
      </c>
      <c r="D1475" s="98">
        <v>1507700</v>
      </c>
      <c r="E1475" s="98">
        <v>1507700</v>
      </c>
    </row>
    <row r="1476" spans="1:5" ht="22.5" hidden="1" outlineLevel="2" x14ac:dyDescent="0.2">
      <c r="A1476" s="107" t="s">
        <v>150</v>
      </c>
      <c r="B1476" s="100" t="s">
        <v>26</v>
      </c>
      <c r="C1476" s="100" t="s">
        <v>169</v>
      </c>
      <c r="D1476" s="98">
        <v>102760</v>
      </c>
      <c r="E1476" s="98">
        <v>102760</v>
      </c>
    </row>
    <row r="1477" spans="1:5" ht="22.5" hidden="1" outlineLevel="2" x14ac:dyDescent="0.2">
      <c r="A1477" s="107" t="s">
        <v>150</v>
      </c>
      <c r="B1477" s="100" t="s">
        <v>26</v>
      </c>
      <c r="C1477" s="100" t="s">
        <v>165</v>
      </c>
      <c r="D1477" s="98">
        <v>6000</v>
      </c>
      <c r="E1477" s="98">
        <v>6000</v>
      </c>
    </row>
    <row r="1478" spans="1:5" ht="22.5" hidden="1" outlineLevel="1" x14ac:dyDescent="0.2">
      <c r="A1478" s="105" t="s">
        <v>150</v>
      </c>
      <c r="B1478" s="99" t="s">
        <v>42</v>
      </c>
      <c r="C1478" s="99"/>
      <c r="D1478" s="106">
        <v>142963.39000000001</v>
      </c>
      <c r="E1478" s="106">
        <v>142963.39000000001</v>
      </c>
    </row>
    <row r="1479" spans="1:5" ht="22.5" hidden="1" outlineLevel="2" x14ac:dyDescent="0.2">
      <c r="A1479" s="107" t="s">
        <v>150</v>
      </c>
      <c r="B1479" s="100" t="s">
        <v>42</v>
      </c>
      <c r="C1479" s="100" t="s">
        <v>171</v>
      </c>
      <c r="D1479" s="98">
        <v>142963.39000000001</v>
      </c>
      <c r="E1479" s="98">
        <v>142963.39000000001</v>
      </c>
    </row>
    <row r="1480" spans="1:5" ht="22.5" hidden="1" outlineLevel="1" x14ac:dyDescent="0.2">
      <c r="A1480" s="105" t="s">
        <v>150</v>
      </c>
      <c r="B1480" s="99" t="s">
        <v>67</v>
      </c>
      <c r="C1480" s="99"/>
      <c r="D1480" s="106">
        <v>99900</v>
      </c>
      <c r="E1480" s="106">
        <v>99900</v>
      </c>
    </row>
    <row r="1481" spans="1:5" ht="22.5" hidden="1" outlineLevel="2" x14ac:dyDescent="0.2">
      <c r="A1481" s="107" t="s">
        <v>150</v>
      </c>
      <c r="B1481" s="100" t="s">
        <v>67</v>
      </c>
      <c r="C1481" s="100" t="s">
        <v>168</v>
      </c>
      <c r="D1481" s="98">
        <v>99900</v>
      </c>
      <c r="E1481" s="98">
        <v>99900</v>
      </c>
    </row>
    <row r="1482" spans="1:5" ht="22.5" hidden="1" outlineLevel="1" x14ac:dyDescent="0.2">
      <c r="A1482" s="105" t="s">
        <v>150</v>
      </c>
      <c r="B1482" s="99" t="s">
        <v>54</v>
      </c>
      <c r="C1482" s="99"/>
      <c r="D1482" s="106">
        <v>2000</v>
      </c>
      <c r="E1482" s="106">
        <v>0</v>
      </c>
    </row>
    <row r="1483" spans="1:5" ht="22.5" hidden="1" outlineLevel="2" x14ac:dyDescent="0.2">
      <c r="A1483" s="107" t="s">
        <v>150</v>
      </c>
      <c r="B1483" s="100" t="s">
        <v>54</v>
      </c>
      <c r="C1483" s="100" t="s">
        <v>173</v>
      </c>
      <c r="D1483" s="98">
        <v>2000</v>
      </c>
      <c r="E1483" s="98">
        <v>0</v>
      </c>
    </row>
    <row r="1484" spans="1:5" ht="22.5" hidden="1" outlineLevel="1" x14ac:dyDescent="0.2">
      <c r="A1484" s="105" t="s">
        <v>150</v>
      </c>
      <c r="B1484" s="99" t="s">
        <v>174</v>
      </c>
      <c r="C1484" s="99"/>
      <c r="D1484" s="106">
        <v>1627589.21</v>
      </c>
      <c r="E1484" s="106">
        <v>1627589.21</v>
      </c>
    </row>
    <row r="1485" spans="1:5" ht="22.5" hidden="1" outlineLevel="2" x14ac:dyDescent="0.2">
      <c r="A1485" s="107" t="s">
        <v>150</v>
      </c>
      <c r="B1485" s="100" t="s">
        <v>174</v>
      </c>
      <c r="C1485" s="100" t="s">
        <v>175</v>
      </c>
      <c r="D1485" s="98">
        <v>1627589.21</v>
      </c>
      <c r="E1485" s="98">
        <v>1627589.21</v>
      </c>
    </row>
    <row r="1486" spans="1:5" ht="22.5" hidden="1" collapsed="1" x14ac:dyDescent="0.2">
      <c r="A1486" s="105" t="s">
        <v>151</v>
      </c>
      <c r="B1486" s="99"/>
      <c r="C1486" s="99"/>
      <c r="D1486" s="106">
        <v>6690867.5800000001</v>
      </c>
      <c r="E1486" s="106">
        <v>5971380.1399999997</v>
      </c>
    </row>
    <row r="1487" spans="1:5" ht="22.5" hidden="1" outlineLevel="1" x14ac:dyDescent="0.2">
      <c r="A1487" s="105" t="s">
        <v>151</v>
      </c>
      <c r="B1487" s="99" t="s">
        <v>16</v>
      </c>
      <c r="C1487" s="99"/>
      <c r="D1487" s="106">
        <v>702168.84</v>
      </c>
      <c r="E1487" s="106">
        <v>702168.84</v>
      </c>
    </row>
    <row r="1488" spans="1:5" ht="22.5" hidden="1" outlineLevel="2" x14ac:dyDescent="0.2">
      <c r="A1488" s="107" t="s">
        <v>151</v>
      </c>
      <c r="B1488" s="100" t="s">
        <v>16</v>
      </c>
      <c r="C1488" s="100" t="s">
        <v>128</v>
      </c>
      <c r="D1488" s="98">
        <v>539300.18999999994</v>
      </c>
      <c r="E1488" s="98">
        <v>539300.18999999994</v>
      </c>
    </row>
    <row r="1489" spans="1:5" ht="22.5" hidden="1" outlineLevel="2" x14ac:dyDescent="0.2">
      <c r="A1489" s="107" t="s">
        <v>151</v>
      </c>
      <c r="B1489" s="100" t="s">
        <v>16</v>
      </c>
      <c r="C1489" s="100" t="s">
        <v>129</v>
      </c>
      <c r="D1489" s="98">
        <v>162868.65</v>
      </c>
      <c r="E1489" s="98">
        <v>162868.65</v>
      </c>
    </row>
    <row r="1490" spans="1:5" ht="22.5" hidden="1" outlineLevel="1" x14ac:dyDescent="0.2">
      <c r="A1490" s="105" t="s">
        <v>151</v>
      </c>
      <c r="B1490" s="99" t="s">
        <v>17</v>
      </c>
      <c r="C1490" s="99"/>
      <c r="D1490" s="106">
        <v>2358556.25</v>
      </c>
      <c r="E1490" s="106">
        <v>2351415.89</v>
      </c>
    </row>
    <row r="1491" spans="1:5" ht="22.5" hidden="1" outlineLevel="2" x14ac:dyDescent="0.2">
      <c r="A1491" s="107" t="s">
        <v>151</v>
      </c>
      <c r="B1491" s="100" t="s">
        <v>17</v>
      </c>
      <c r="C1491" s="100" t="s">
        <v>128</v>
      </c>
      <c r="D1491" s="98">
        <v>1299535.6200000001</v>
      </c>
      <c r="E1491" s="98">
        <v>1299535.6200000001</v>
      </c>
    </row>
    <row r="1492" spans="1:5" ht="22.5" hidden="1" outlineLevel="2" x14ac:dyDescent="0.2">
      <c r="A1492" s="107" t="s">
        <v>151</v>
      </c>
      <c r="B1492" s="100" t="s">
        <v>17</v>
      </c>
      <c r="C1492" s="100" t="s">
        <v>129</v>
      </c>
      <c r="D1492" s="98">
        <v>386535.26</v>
      </c>
      <c r="E1492" s="98">
        <v>386535.26</v>
      </c>
    </row>
    <row r="1493" spans="1:5" ht="22.5" hidden="1" outlineLevel="2" x14ac:dyDescent="0.2">
      <c r="A1493" s="107" t="s">
        <v>151</v>
      </c>
      <c r="B1493" s="100" t="s">
        <v>17</v>
      </c>
      <c r="C1493" s="100" t="s">
        <v>156</v>
      </c>
      <c r="D1493" s="98">
        <v>39052.36</v>
      </c>
      <c r="E1493" s="98">
        <v>31912</v>
      </c>
    </row>
    <row r="1494" spans="1:5" ht="22.5" hidden="1" outlineLevel="2" x14ac:dyDescent="0.2">
      <c r="A1494" s="107" t="s">
        <v>151</v>
      </c>
      <c r="B1494" s="100" t="s">
        <v>17</v>
      </c>
      <c r="C1494" s="100" t="s">
        <v>157</v>
      </c>
      <c r="D1494" s="98">
        <v>83188</v>
      </c>
      <c r="E1494" s="98">
        <v>83188</v>
      </c>
    </row>
    <row r="1495" spans="1:5" ht="22.5" hidden="1" outlineLevel="2" x14ac:dyDescent="0.2">
      <c r="A1495" s="107" t="s">
        <v>151</v>
      </c>
      <c r="B1495" s="100" t="s">
        <v>17</v>
      </c>
      <c r="C1495" s="100" t="s">
        <v>158</v>
      </c>
      <c r="D1495" s="98">
        <v>40000</v>
      </c>
      <c r="E1495" s="98">
        <v>40000</v>
      </c>
    </row>
    <row r="1496" spans="1:5" ht="22.5" hidden="1" outlineLevel="2" x14ac:dyDescent="0.2">
      <c r="A1496" s="107" t="s">
        <v>151</v>
      </c>
      <c r="B1496" s="100" t="s">
        <v>17</v>
      </c>
      <c r="C1496" s="100" t="s">
        <v>159</v>
      </c>
      <c r="D1496" s="98">
        <v>21545</v>
      </c>
      <c r="E1496" s="98">
        <v>21545</v>
      </c>
    </row>
    <row r="1497" spans="1:5" ht="22.5" hidden="1" outlineLevel="2" x14ac:dyDescent="0.2">
      <c r="A1497" s="107" t="s">
        <v>151</v>
      </c>
      <c r="B1497" s="100" t="s">
        <v>17</v>
      </c>
      <c r="C1497" s="100" t="s">
        <v>160</v>
      </c>
      <c r="D1497" s="98">
        <v>3281.05</v>
      </c>
      <c r="E1497" s="98">
        <v>3281.05</v>
      </c>
    </row>
    <row r="1498" spans="1:5" ht="22.5" hidden="1" outlineLevel="2" x14ac:dyDescent="0.2">
      <c r="A1498" s="107" t="s">
        <v>151</v>
      </c>
      <c r="B1498" s="100" t="s">
        <v>17</v>
      </c>
      <c r="C1498" s="100" t="s">
        <v>162</v>
      </c>
      <c r="D1498" s="98">
        <v>2439.5500000000002</v>
      </c>
      <c r="E1498" s="98">
        <v>2439.5500000000002</v>
      </c>
    </row>
    <row r="1499" spans="1:5" ht="22.5" hidden="1" outlineLevel="2" x14ac:dyDescent="0.2">
      <c r="A1499" s="107" t="s">
        <v>151</v>
      </c>
      <c r="B1499" s="100" t="s">
        <v>17</v>
      </c>
      <c r="C1499" s="100" t="s">
        <v>168</v>
      </c>
      <c r="D1499" s="98">
        <v>129096</v>
      </c>
      <c r="E1499" s="98">
        <v>129096</v>
      </c>
    </row>
    <row r="1500" spans="1:5" ht="22.5" hidden="1" outlineLevel="2" x14ac:dyDescent="0.2">
      <c r="A1500" s="107" t="s">
        <v>151</v>
      </c>
      <c r="B1500" s="100" t="s">
        <v>17</v>
      </c>
      <c r="C1500" s="100" t="s">
        <v>164</v>
      </c>
      <c r="D1500" s="98">
        <v>56275.5</v>
      </c>
      <c r="E1500" s="98">
        <v>56275.5</v>
      </c>
    </row>
    <row r="1501" spans="1:5" ht="22.5" hidden="1" outlineLevel="2" x14ac:dyDescent="0.2">
      <c r="A1501" s="107" t="s">
        <v>151</v>
      </c>
      <c r="B1501" s="100" t="s">
        <v>17</v>
      </c>
      <c r="C1501" s="100" t="s">
        <v>169</v>
      </c>
      <c r="D1501" s="98">
        <v>196052</v>
      </c>
      <c r="E1501" s="98">
        <v>196052</v>
      </c>
    </row>
    <row r="1502" spans="1:5" ht="22.5" hidden="1" outlineLevel="2" x14ac:dyDescent="0.2">
      <c r="A1502" s="107" t="s">
        <v>151</v>
      </c>
      <c r="B1502" s="100" t="s">
        <v>17</v>
      </c>
      <c r="C1502" s="100" t="s">
        <v>165</v>
      </c>
      <c r="D1502" s="98">
        <v>101555.91</v>
      </c>
      <c r="E1502" s="98">
        <v>101555.91</v>
      </c>
    </row>
    <row r="1503" spans="1:5" ht="22.5" hidden="1" outlineLevel="1" x14ac:dyDescent="0.2">
      <c r="A1503" s="105" t="s">
        <v>151</v>
      </c>
      <c r="B1503" s="99" t="s">
        <v>45</v>
      </c>
      <c r="C1503" s="99"/>
      <c r="D1503" s="106">
        <v>20000</v>
      </c>
      <c r="E1503" s="106">
        <v>0</v>
      </c>
    </row>
    <row r="1504" spans="1:5" ht="22.5" hidden="1" outlineLevel="2" x14ac:dyDescent="0.2">
      <c r="A1504" s="107" t="s">
        <v>151</v>
      </c>
      <c r="B1504" s="100" t="s">
        <v>45</v>
      </c>
      <c r="C1504" s="100" t="s">
        <v>166</v>
      </c>
      <c r="D1504" s="98">
        <v>20000</v>
      </c>
      <c r="E1504" s="98">
        <v>0</v>
      </c>
    </row>
    <row r="1505" spans="1:5" ht="22.5" hidden="1" outlineLevel="1" x14ac:dyDescent="0.2">
      <c r="A1505" s="105" t="s">
        <v>151</v>
      </c>
      <c r="B1505" s="99" t="s">
        <v>61</v>
      </c>
      <c r="C1505" s="99"/>
      <c r="D1505" s="106">
        <v>700</v>
      </c>
      <c r="E1505" s="106">
        <v>700</v>
      </c>
    </row>
    <row r="1506" spans="1:5" ht="22.5" hidden="1" outlineLevel="2" x14ac:dyDescent="0.2">
      <c r="A1506" s="107" t="s">
        <v>151</v>
      </c>
      <c r="B1506" s="100" t="s">
        <v>61</v>
      </c>
      <c r="C1506" s="100" t="s">
        <v>165</v>
      </c>
      <c r="D1506" s="98">
        <v>700</v>
      </c>
      <c r="E1506" s="98">
        <v>700</v>
      </c>
    </row>
    <row r="1507" spans="1:5" ht="22.5" hidden="1" outlineLevel="1" collapsed="1" x14ac:dyDescent="0.2">
      <c r="A1507" s="105" t="s">
        <v>151</v>
      </c>
      <c r="B1507" s="99" t="s">
        <v>35</v>
      </c>
      <c r="C1507" s="99"/>
      <c r="D1507" s="106">
        <v>134100</v>
      </c>
      <c r="E1507" s="106">
        <v>134100</v>
      </c>
    </row>
    <row r="1508" spans="1:5" ht="22.5" hidden="1" outlineLevel="2" x14ac:dyDescent="0.2">
      <c r="A1508" s="107" t="s">
        <v>151</v>
      </c>
      <c r="B1508" s="100" t="s">
        <v>35</v>
      </c>
      <c r="C1508" s="100" t="s">
        <v>128</v>
      </c>
      <c r="D1508" s="98">
        <v>93164.36</v>
      </c>
      <c r="E1508" s="98">
        <v>93164.36</v>
      </c>
    </row>
    <row r="1509" spans="1:5" ht="22.5" hidden="1" outlineLevel="2" x14ac:dyDescent="0.2">
      <c r="A1509" s="107" t="s">
        <v>151</v>
      </c>
      <c r="B1509" s="100" t="s">
        <v>35</v>
      </c>
      <c r="C1509" s="100" t="s">
        <v>129</v>
      </c>
      <c r="D1509" s="98">
        <v>28135.64</v>
      </c>
      <c r="E1509" s="98">
        <v>28135.64</v>
      </c>
    </row>
    <row r="1510" spans="1:5" ht="22.5" hidden="1" outlineLevel="2" x14ac:dyDescent="0.2">
      <c r="A1510" s="107" t="s">
        <v>151</v>
      </c>
      <c r="B1510" s="100" t="s">
        <v>35</v>
      </c>
      <c r="C1510" s="100" t="s">
        <v>168</v>
      </c>
      <c r="D1510" s="98">
        <v>8780</v>
      </c>
      <c r="E1510" s="98">
        <v>8780</v>
      </c>
    </row>
    <row r="1511" spans="1:5" ht="22.5" hidden="1" outlineLevel="2" x14ac:dyDescent="0.2">
      <c r="A1511" s="107" t="s">
        <v>151</v>
      </c>
      <c r="B1511" s="100" t="s">
        <v>35</v>
      </c>
      <c r="C1511" s="100" t="s">
        <v>165</v>
      </c>
      <c r="D1511" s="98">
        <v>4020</v>
      </c>
      <c r="E1511" s="98">
        <v>4020</v>
      </c>
    </row>
    <row r="1512" spans="1:5" ht="22.5" hidden="1" outlineLevel="1" x14ac:dyDescent="0.2">
      <c r="A1512" s="105" t="s">
        <v>151</v>
      </c>
      <c r="B1512" s="99" t="s">
        <v>60</v>
      </c>
      <c r="C1512" s="99"/>
      <c r="D1512" s="106">
        <v>56000</v>
      </c>
      <c r="E1512" s="106">
        <v>56000</v>
      </c>
    </row>
    <row r="1513" spans="1:5" ht="22.5" hidden="1" outlineLevel="2" x14ac:dyDescent="0.2">
      <c r="A1513" s="107" t="s">
        <v>151</v>
      </c>
      <c r="B1513" s="100" t="s">
        <v>60</v>
      </c>
      <c r="C1513" s="100" t="s">
        <v>159</v>
      </c>
      <c r="D1513" s="98">
        <v>15086.53</v>
      </c>
      <c r="E1513" s="98">
        <v>15086.53</v>
      </c>
    </row>
    <row r="1514" spans="1:5" ht="22.5" hidden="1" outlineLevel="2" x14ac:dyDescent="0.2">
      <c r="A1514" s="107" t="s">
        <v>151</v>
      </c>
      <c r="B1514" s="100" t="s">
        <v>60</v>
      </c>
      <c r="C1514" s="100" t="s">
        <v>168</v>
      </c>
      <c r="D1514" s="98">
        <v>39913.47</v>
      </c>
      <c r="E1514" s="98">
        <v>39913.47</v>
      </c>
    </row>
    <row r="1515" spans="1:5" ht="22.5" hidden="1" outlineLevel="2" x14ac:dyDescent="0.2">
      <c r="A1515" s="107" t="s">
        <v>151</v>
      </c>
      <c r="B1515" s="100" t="s">
        <v>60</v>
      </c>
      <c r="C1515" s="100" t="s">
        <v>165</v>
      </c>
      <c r="D1515" s="98">
        <v>1000</v>
      </c>
      <c r="E1515" s="98">
        <v>1000</v>
      </c>
    </row>
    <row r="1516" spans="1:5" ht="22.5" hidden="1" outlineLevel="1" x14ac:dyDescent="0.2">
      <c r="A1516" s="105" t="s">
        <v>151</v>
      </c>
      <c r="B1516" s="99" t="s">
        <v>65</v>
      </c>
      <c r="C1516" s="99"/>
      <c r="D1516" s="106">
        <v>660319.31999999995</v>
      </c>
      <c r="E1516" s="106">
        <v>447899.8</v>
      </c>
    </row>
    <row r="1517" spans="1:5" ht="22.5" hidden="1" outlineLevel="2" x14ac:dyDescent="0.2">
      <c r="A1517" s="107" t="s">
        <v>151</v>
      </c>
      <c r="B1517" s="100" t="s">
        <v>65</v>
      </c>
      <c r="C1517" s="100" t="s">
        <v>157</v>
      </c>
      <c r="D1517" s="98">
        <v>66812</v>
      </c>
      <c r="E1517" s="98">
        <v>66812</v>
      </c>
    </row>
    <row r="1518" spans="1:5" ht="22.5" hidden="1" outlineLevel="2" x14ac:dyDescent="0.2">
      <c r="A1518" s="107" t="s">
        <v>151</v>
      </c>
      <c r="B1518" s="100" t="s">
        <v>65</v>
      </c>
      <c r="C1518" s="100" t="s">
        <v>158</v>
      </c>
      <c r="D1518" s="98">
        <v>593507.31999999995</v>
      </c>
      <c r="E1518" s="98">
        <v>381087.8</v>
      </c>
    </row>
    <row r="1519" spans="1:5" ht="22.5" hidden="1" outlineLevel="1" x14ac:dyDescent="0.2">
      <c r="A1519" s="105" t="s">
        <v>151</v>
      </c>
      <c r="B1519" s="99" t="s">
        <v>74</v>
      </c>
      <c r="C1519" s="99"/>
      <c r="D1519" s="106">
        <v>20401.29</v>
      </c>
      <c r="E1519" s="106">
        <v>20401.29</v>
      </c>
    </row>
    <row r="1520" spans="1:5" ht="22.5" hidden="1" outlineLevel="2" x14ac:dyDescent="0.2">
      <c r="A1520" s="107" t="s">
        <v>151</v>
      </c>
      <c r="B1520" s="100" t="s">
        <v>74</v>
      </c>
      <c r="C1520" s="100" t="s">
        <v>159</v>
      </c>
      <c r="D1520" s="98">
        <v>20401.29</v>
      </c>
      <c r="E1520" s="98">
        <v>20401.29</v>
      </c>
    </row>
    <row r="1521" spans="1:5" ht="22.5" hidden="1" outlineLevel="1" x14ac:dyDescent="0.2">
      <c r="A1521" s="105" t="s">
        <v>151</v>
      </c>
      <c r="B1521" s="99" t="s">
        <v>22</v>
      </c>
      <c r="C1521" s="99"/>
      <c r="D1521" s="106">
        <v>51000</v>
      </c>
      <c r="E1521" s="106">
        <v>51000</v>
      </c>
    </row>
    <row r="1522" spans="1:5" ht="22.5" hidden="1" outlineLevel="2" x14ac:dyDescent="0.2">
      <c r="A1522" s="107" t="s">
        <v>151</v>
      </c>
      <c r="B1522" s="100" t="s">
        <v>22</v>
      </c>
      <c r="C1522" s="100" t="s">
        <v>168</v>
      </c>
      <c r="D1522" s="98">
        <v>10504</v>
      </c>
      <c r="E1522" s="98">
        <v>10504</v>
      </c>
    </row>
    <row r="1523" spans="1:5" ht="22.5" hidden="1" outlineLevel="2" x14ac:dyDescent="0.2">
      <c r="A1523" s="107" t="s">
        <v>151</v>
      </c>
      <c r="B1523" s="100" t="s">
        <v>22</v>
      </c>
      <c r="C1523" s="100" t="s">
        <v>169</v>
      </c>
      <c r="D1523" s="98">
        <v>29912</v>
      </c>
      <c r="E1523" s="98">
        <v>29912</v>
      </c>
    </row>
    <row r="1524" spans="1:5" ht="22.5" hidden="1" outlineLevel="2" x14ac:dyDescent="0.2">
      <c r="A1524" s="107" t="s">
        <v>151</v>
      </c>
      <c r="B1524" s="100" t="s">
        <v>22</v>
      </c>
      <c r="C1524" s="100" t="s">
        <v>165</v>
      </c>
      <c r="D1524" s="98">
        <v>10584</v>
      </c>
      <c r="E1524" s="98">
        <v>10584</v>
      </c>
    </row>
    <row r="1525" spans="1:5" ht="22.5" hidden="1" outlineLevel="1" x14ac:dyDescent="0.2">
      <c r="A1525" s="105" t="s">
        <v>151</v>
      </c>
      <c r="B1525" s="99" t="s">
        <v>40</v>
      </c>
      <c r="C1525" s="99"/>
      <c r="D1525" s="106">
        <v>1028716.72</v>
      </c>
      <c r="E1525" s="106">
        <v>554092.46</v>
      </c>
    </row>
    <row r="1526" spans="1:5" ht="22.5" hidden="1" outlineLevel="2" x14ac:dyDescent="0.2">
      <c r="A1526" s="107" t="s">
        <v>151</v>
      </c>
      <c r="B1526" s="100" t="s">
        <v>40</v>
      </c>
      <c r="C1526" s="100" t="s">
        <v>158</v>
      </c>
      <c r="D1526" s="98">
        <v>474624.2</v>
      </c>
      <c r="E1526" s="98">
        <v>0</v>
      </c>
    </row>
    <row r="1527" spans="1:5" ht="22.5" hidden="1" outlineLevel="2" x14ac:dyDescent="0.2">
      <c r="A1527" s="107" t="s">
        <v>151</v>
      </c>
      <c r="B1527" s="100" t="s">
        <v>40</v>
      </c>
      <c r="C1527" s="100" t="s">
        <v>159</v>
      </c>
      <c r="D1527" s="98">
        <v>81402.320000000007</v>
      </c>
      <c r="E1527" s="98">
        <v>81402.259999999995</v>
      </c>
    </row>
    <row r="1528" spans="1:5" ht="22.5" hidden="1" outlineLevel="2" x14ac:dyDescent="0.2">
      <c r="A1528" s="107" t="s">
        <v>151</v>
      </c>
      <c r="B1528" s="100" t="s">
        <v>40</v>
      </c>
      <c r="C1528" s="100" t="s">
        <v>168</v>
      </c>
      <c r="D1528" s="98">
        <v>396274.2</v>
      </c>
      <c r="E1528" s="98">
        <v>396274.2</v>
      </c>
    </row>
    <row r="1529" spans="1:5" ht="22.5" hidden="1" outlineLevel="2" x14ac:dyDescent="0.2">
      <c r="A1529" s="107" t="s">
        <v>151</v>
      </c>
      <c r="B1529" s="100" t="s">
        <v>40</v>
      </c>
      <c r="C1529" s="100" t="s">
        <v>169</v>
      </c>
      <c r="D1529" s="98">
        <v>65000</v>
      </c>
      <c r="E1529" s="98">
        <v>65000</v>
      </c>
    </row>
    <row r="1530" spans="1:5" ht="22.5" hidden="1" outlineLevel="2" x14ac:dyDescent="0.2">
      <c r="A1530" s="107" t="s">
        <v>151</v>
      </c>
      <c r="B1530" s="100" t="s">
        <v>40</v>
      </c>
      <c r="C1530" s="100" t="s">
        <v>165</v>
      </c>
      <c r="D1530" s="98">
        <v>11416</v>
      </c>
      <c r="E1530" s="98">
        <v>11416</v>
      </c>
    </row>
    <row r="1531" spans="1:5" ht="22.5" hidden="1" outlineLevel="1" x14ac:dyDescent="0.2">
      <c r="A1531" s="105" t="s">
        <v>151</v>
      </c>
      <c r="B1531" s="99" t="s">
        <v>71</v>
      </c>
      <c r="C1531" s="99"/>
      <c r="D1531" s="106">
        <v>35431</v>
      </c>
      <c r="E1531" s="106">
        <v>35431</v>
      </c>
    </row>
    <row r="1532" spans="1:5" ht="22.5" hidden="1" outlineLevel="2" x14ac:dyDescent="0.2">
      <c r="A1532" s="107" t="s">
        <v>151</v>
      </c>
      <c r="B1532" s="100" t="s">
        <v>71</v>
      </c>
      <c r="C1532" s="100" t="s">
        <v>159</v>
      </c>
      <c r="D1532" s="98">
        <v>35431</v>
      </c>
      <c r="E1532" s="98">
        <v>35431</v>
      </c>
    </row>
    <row r="1533" spans="1:5" ht="22.5" hidden="1" outlineLevel="1" x14ac:dyDescent="0.2">
      <c r="A1533" s="105" t="s">
        <v>151</v>
      </c>
      <c r="B1533" s="99" t="s">
        <v>26</v>
      </c>
      <c r="C1533" s="99"/>
      <c r="D1533" s="106">
        <v>965011.08</v>
      </c>
      <c r="E1533" s="106">
        <v>961707.78</v>
      </c>
    </row>
    <row r="1534" spans="1:5" ht="22.5" hidden="1" outlineLevel="2" x14ac:dyDescent="0.2">
      <c r="A1534" s="107" t="s">
        <v>151</v>
      </c>
      <c r="B1534" s="100" t="s">
        <v>26</v>
      </c>
      <c r="C1534" s="100" t="s">
        <v>128</v>
      </c>
      <c r="D1534" s="98">
        <v>429207</v>
      </c>
      <c r="E1534" s="98">
        <v>429207</v>
      </c>
    </row>
    <row r="1535" spans="1:5" ht="22.5" hidden="1" outlineLevel="2" x14ac:dyDescent="0.2">
      <c r="A1535" s="107" t="s">
        <v>151</v>
      </c>
      <c r="B1535" s="100" t="s">
        <v>26</v>
      </c>
      <c r="C1535" s="100" t="s">
        <v>129</v>
      </c>
      <c r="D1535" s="98">
        <v>134690.71</v>
      </c>
      <c r="E1535" s="98">
        <v>131387.41</v>
      </c>
    </row>
    <row r="1536" spans="1:5" ht="22.5" hidden="1" outlineLevel="2" x14ac:dyDescent="0.2">
      <c r="A1536" s="107" t="s">
        <v>151</v>
      </c>
      <c r="B1536" s="100" t="s">
        <v>26</v>
      </c>
      <c r="C1536" s="100" t="s">
        <v>156</v>
      </c>
      <c r="D1536" s="98">
        <v>23000</v>
      </c>
      <c r="E1536" s="98">
        <v>23000</v>
      </c>
    </row>
    <row r="1537" spans="1:5" ht="22.5" hidden="1" outlineLevel="2" x14ac:dyDescent="0.2">
      <c r="A1537" s="107" t="s">
        <v>151</v>
      </c>
      <c r="B1537" s="100" t="s">
        <v>26</v>
      </c>
      <c r="C1537" s="100" t="s">
        <v>158</v>
      </c>
      <c r="D1537" s="98">
        <v>17000</v>
      </c>
      <c r="E1537" s="98">
        <v>17000</v>
      </c>
    </row>
    <row r="1538" spans="1:5" ht="22.5" hidden="1" outlineLevel="2" x14ac:dyDescent="0.2">
      <c r="A1538" s="107" t="s">
        <v>151</v>
      </c>
      <c r="B1538" s="100" t="s">
        <v>26</v>
      </c>
      <c r="C1538" s="100" t="s">
        <v>159</v>
      </c>
      <c r="D1538" s="98">
        <v>116150</v>
      </c>
      <c r="E1538" s="98">
        <v>116150</v>
      </c>
    </row>
    <row r="1539" spans="1:5" ht="22.5" hidden="1" outlineLevel="2" x14ac:dyDescent="0.2">
      <c r="A1539" s="107" t="s">
        <v>151</v>
      </c>
      <c r="B1539" s="100" t="s">
        <v>26</v>
      </c>
      <c r="C1539" s="100" t="s">
        <v>161</v>
      </c>
      <c r="D1539" s="114">
        <v>615.41999999999996</v>
      </c>
      <c r="E1539" s="114">
        <v>615.41999999999996</v>
      </c>
    </row>
    <row r="1540" spans="1:5" ht="22.5" hidden="1" outlineLevel="2" x14ac:dyDescent="0.2">
      <c r="A1540" s="107" t="s">
        <v>151</v>
      </c>
      <c r="B1540" s="100" t="s">
        <v>26</v>
      </c>
      <c r="C1540" s="100" t="s">
        <v>162</v>
      </c>
      <c r="D1540" s="98">
        <v>103.95</v>
      </c>
      <c r="E1540" s="98">
        <v>103.95</v>
      </c>
    </row>
    <row r="1541" spans="1:5" ht="22.5" hidden="1" outlineLevel="2" x14ac:dyDescent="0.2">
      <c r="A1541" s="107" t="s">
        <v>151</v>
      </c>
      <c r="B1541" s="100" t="s">
        <v>26</v>
      </c>
      <c r="C1541" s="100" t="s">
        <v>168</v>
      </c>
      <c r="D1541" s="98">
        <v>170700</v>
      </c>
      <c r="E1541" s="98">
        <v>170700</v>
      </c>
    </row>
    <row r="1542" spans="1:5" ht="22.5" hidden="1" outlineLevel="2" x14ac:dyDescent="0.2">
      <c r="A1542" s="107" t="s">
        <v>151</v>
      </c>
      <c r="B1542" s="100" t="s">
        <v>26</v>
      </c>
      <c r="C1542" s="100" t="s">
        <v>169</v>
      </c>
      <c r="D1542" s="98">
        <v>39330</v>
      </c>
      <c r="E1542" s="98">
        <v>39330</v>
      </c>
    </row>
    <row r="1543" spans="1:5" ht="22.5" hidden="1" outlineLevel="2" x14ac:dyDescent="0.2">
      <c r="A1543" s="107" t="s">
        <v>151</v>
      </c>
      <c r="B1543" s="100" t="s">
        <v>26</v>
      </c>
      <c r="C1543" s="100" t="s">
        <v>165</v>
      </c>
      <c r="D1543" s="98">
        <v>34214</v>
      </c>
      <c r="E1543" s="98">
        <v>34214</v>
      </c>
    </row>
    <row r="1544" spans="1:5" ht="22.5" hidden="1" outlineLevel="1" x14ac:dyDescent="0.2">
      <c r="A1544" s="105" t="s">
        <v>151</v>
      </c>
      <c r="B1544" s="99" t="s">
        <v>42</v>
      </c>
      <c r="C1544" s="99"/>
      <c r="D1544" s="106">
        <v>142963.39000000001</v>
      </c>
      <c r="E1544" s="106">
        <v>142963.39000000001</v>
      </c>
    </row>
    <row r="1545" spans="1:5" ht="22.5" hidden="1" outlineLevel="2" x14ac:dyDescent="0.2">
      <c r="A1545" s="107" t="s">
        <v>151</v>
      </c>
      <c r="B1545" s="100" t="s">
        <v>42</v>
      </c>
      <c r="C1545" s="100" t="s">
        <v>171</v>
      </c>
      <c r="D1545" s="98">
        <v>142963.39000000001</v>
      </c>
      <c r="E1545" s="98">
        <v>142963.39000000001</v>
      </c>
    </row>
    <row r="1546" spans="1:5" ht="22.5" hidden="1" outlineLevel="1" x14ac:dyDescent="0.2">
      <c r="A1546" s="105" t="s">
        <v>151</v>
      </c>
      <c r="B1546" s="99" t="s">
        <v>67</v>
      </c>
      <c r="C1546" s="99"/>
      <c r="D1546" s="106">
        <v>15000</v>
      </c>
      <c r="E1546" s="106">
        <v>15000</v>
      </c>
    </row>
    <row r="1547" spans="1:5" ht="22.5" hidden="1" outlineLevel="2" x14ac:dyDescent="0.2">
      <c r="A1547" s="107" t="s">
        <v>151</v>
      </c>
      <c r="B1547" s="100" t="s">
        <v>67</v>
      </c>
      <c r="C1547" s="100" t="s">
        <v>168</v>
      </c>
      <c r="D1547" s="98">
        <v>11650</v>
      </c>
      <c r="E1547" s="98">
        <v>11650</v>
      </c>
    </row>
    <row r="1548" spans="1:5" ht="22.5" hidden="1" outlineLevel="2" x14ac:dyDescent="0.2">
      <c r="A1548" s="107" t="s">
        <v>151</v>
      </c>
      <c r="B1548" s="100" t="s">
        <v>67</v>
      </c>
      <c r="C1548" s="100" t="s">
        <v>181</v>
      </c>
      <c r="D1548" s="98">
        <v>3350</v>
      </c>
      <c r="E1548" s="98">
        <v>3350</v>
      </c>
    </row>
    <row r="1549" spans="1:5" ht="22.5" hidden="1" outlineLevel="1" x14ac:dyDescent="0.2">
      <c r="A1549" s="105" t="s">
        <v>151</v>
      </c>
      <c r="B1549" s="99" t="s">
        <v>54</v>
      </c>
      <c r="C1549" s="99"/>
      <c r="D1549" s="106">
        <v>2000</v>
      </c>
      <c r="E1549" s="106">
        <v>0</v>
      </c>
    </row>
    <row r="1550" spans="1:5" ht="22.5" hidden="1" outlineLevel="2" x14ac:dyDescent="0.2">
      <c r="A1550" s="107" t="s">
        <v>151</v>
      </c>
      <c r="B1550" s="100" t="s">
        <v>54</v>
      </c>
      <c r="C1550" s="100" t="s">
        <v>173</v>
      </c>
      <c r="D1550" s="98">
        <v>2000</v>
      </c>
      <c r="E1550" s="98">
        <v>0</v>
      </c>
    </row>
    <row r="1551" spans="1:5" ht="22.5" hidden="1" outlineLevel="1" x14ac:dyDescent="0.2">
      <c r="A1551" s="105" t="s">
        <v>151</v>
      </c>
      <c r="B1551" s="99" t="s">
        <v>174</v>
      </c>
      <c r="C1551" s="99"/>
      <c r="D1551" s="106">
        <v>498499.69</v>
      </c>
      <c r="E1551" s="106">
        <v>498499.69</v>
      </c>
    </row>
    <row r="1552" spans="1:5" ht="22.5" hidden="1" outlineLevel="2" x14ac:dyDescent="0.2">
      <c r="A1552" s="107" t="s">
        <v>151</v>
      </c>
      <c r="B1552" s="100" t="s">
        <v>174</v>
      </c>
      <c r="C1552" s="100" t="s">
        <v>175</v>
      </c>
      <c r="D1552" s="98">
        <v>498499.69</v>
      </c>
      <c r="E1552" s="98">
        <v>498499.69</v>
      </c>
    </row>
    <row r="1553" spans="1:5" ht="22.5" hidden="1" collapsed="1" x14ac:dyDescent="0.2">
      <c r="A1553" s="105" t="s">
        <v>152</v>
      </c>
      <c r="B1553" s="99"/>
      <c r="C1553" s="99"/>
      <c r="D1553" s="106">
        <v>27031961.579999998</v>
      </c>
      <c r="E1553" s="106">
        <v>26454543.07</v>
      </c>
    </row>
    <row r="1554" spans="1:5" ht="22.5" hidden="1" outlineLevel="1" x14ac:dyDescent="0.2">
      <c r="A1554" s="105" t="s">
        <v>152</v>
      </c>
      <c r="B1554" s="99" t="s">
        <v>16</v>
      </c>
      <c r="C1554" s="99"/>
      <c r="D1554" s="106">
        <v>1268006.33</v>
      </c>
      <c r="E1554" s="106">
        <v>1268006.33</v>
      </c>
    </row>
    <row r="1555" spans="1:5" ht="22.5" hidden="1" outlineLevel="2" x14ac:dyDescent="0.2">
      <c r="A1555" s="107" t="s">
        <v>152</v>
      </c>
      <c r="B1555" s="100" t="s">
        <v>16</v>
      </c>
      <c r="C1555" s="100" t="s">
        <v>128</v>
      </c>
      <c r="D1555" s="98">
        <v>977211.94</v>
      </c>
      <c r="E1555" s="98">
        <v>977211.94</v>
      </c>
    </row>
    <row r="1556" spans="1:5" ht="22.5" hidden="1" outlineLevel="2" x14ac:dyDescent="0.2">
      <c r="A1556" s="107" t="s">
        <v>152</v>
      </c>
      <c r="B1556" s="100" t="s">
        <v>16</v>
      </c>
      <c r="C1556" s="100" t="s">
        <v>129</v>
      </c>
      <c r="D1556" s="98">
        <v>290794.39</v>
      </c>
      <c r="E1556" s="98">
        <v>290794.39</v>
      </c>
    </row>
    <row r="1557" spans="1:5" ht="22.5" hidden="1" outlineLevel="1" x14ac:dyDescent="0.2">
      <c r="A1557" s="105" t="s">
        <v>152</v>
      </c>
      <c r="B1557" s="99" t="s">
        <v>17</v>
      </c>
      <c r="C1557" s="99"/>
      <c r="D1557" s="106">
        <v>4497989.42</v>
      </c>
      <c r="E1557" s="106">
        <v>4478193.17</v>
      </c>
    </row>
    <row r="1558" spans="1:5" ht="22.5" hidden="1" outlineLevel="2" x14ac:dyDescent="0.2">
      <c r="A1558" s="107" t="s">
        <v>152</v>
      </c>
      <c r="B1558" s="100" t="s">
        <v>17</v>
      </c>
      <c r="C1558" s="100" t="s">
        <v>128</v>
      </c>
      <c r="D1558" s="98">
        <v>3080591.59</v>
      </c>
      <c r="E1558" s="98">
        <v>3080591.59</v>
      </c>
    </row>
    <row r="1559" spans="1:5" ht="22.5" hidden="1" outlineLevel="2" x14ac:dyDescent="0.2">
      <c r="A1559" s="107" t="s">
        <v>152</v>
      </c>
      <c r="B1559" s="100" t="s">
        <v>17</v>
      </c>
      <c r="C1559" s="100" t="s">
        <v>129</v>
      </c>
      <c r="D1559" s="98">
        <v>917083.88</v>
      </c>
      <c r="E1559" s="98">
        <v>917083.88</v>
      </c>
    </row>
    <row r="1560" spans="1:5" ht="22.5" hidden="1" outlineLevel="2" x14ac:dyDescent="0.2">
      <c r="A1560" s="107" t="s">
        <v>152</v>
      </c>
      <c r="B1560" s="100" t="s">
        <v>17</v>
      </c>
      <c r="C1560" s="100" t="s">
        <v>156</v>
      </c>
      <c r="D1560" s="98">
        <v>38952.14</v>
      </c>
      <c r="E1560" s="98">
        <v>34658.93</v>
      </c>
    </row>
    <row r="1561" spans="1:5" ht="22.5" hidden="1" outlineLevel="2" x14ac:dyDescent="0.2">
      <c r="A1561" s="107" t="s">
        <v>152</v>
      </c>
      <c r="B1561" s="100" t="s">
        <v>17</v>
      </c>
      <c r="C1561" s="100" t="s">
        <v>167</v>
      </c>
      <c r="D1561" s="98">
        <v>10000</v>
      </c>
      <c r="E1561" s="98">
        <v>10000</v>
      </c>
    </row>
    <row r="1562" spans="1:5" ht="22.5" hidden="1" outlineLevel="2" x14ac:dyDescent="0.2">
      <c r="A1562" s="107" t="s">
        <v>152</v>
      </c>
      <c r="B1562" s="100" t="s">
        <v>17</v>
      </c>
      <c r="C1562" s="100" t="s">
        <v>157</v>
      </c>
      <c r="D1562" s="98">
        <v>70000</v>
      </c>
      <c r="E1562" s="98">
        <v>70000</v>
      </c>
    </row>
    <row r="1563" spans="1:5" ht="22.5" hidden="1" outlineLevel="2" x14ac:dyDescent="0.2">
      <c r="A1563" s="107" t="s">
        <v>152</v>
      </c>
      <c r="B1563" s="100" t="s">
        <v>17</v>
      </c>
      <c r="C1563" s="100" t="s">
        <v>158</v>
      </c>
      <c r="D1563" s="98">
        <v>26087.46</v>
      </c>
      <c r="E1563" s="98">
        <v>14837.46</v>
      </c>
    </row>
    <row r="1564" spans="1:5" ht="22.5" hidden="1" outlineLevel="2" x14ac:dyDescent="0.2">
      <c r="A1564" s="107" t="s">
        <v>152</v>
      </c>
      <c r="B1564" s="100" t="s">
        <v>17</v>
      </c>
      <c r="C1564" s="100" t="s">
        <v>159</v>
      </c>
      <c r="D1564" s="98">
        <v>38394</v>
      </c>
      <c r="E1564" s="98">
        <v>35794</v>
      </c>
    </row>
    <row r="1565" spans="1:5" ht="22.5" hidden="1" outlineLevel="2" x14ac:dyDescent="0.2">
      <c r="A1565" s="107" t="s">
        <v>152</v>
      </c>
      <c r="B1565" s="100" t="s">
        <v>17</v>
      </c>
      <c r="C1565" s="100" t="s">
        <v>160</v>
      </c>
      <c r="D1565" s="98">
        <v>2916.48</v>
      </c>
      <c r="E1565" s="98">
        <v>2916.48</v>
      </c>
    </row>
    <row r="1566" spans="1:5" ht="22.5" hidden="1" outlineLevel="2" x14ac:dyDescent="0.2">
      <c r="A1566" s="107" t="s">
        <v>152</v>
      </c>
      <c r="B1566" s="100" t="s">
        <v>17</v>
      </c>
      <c r="C1566" s="100" t="s">
        <v>161</v>
      </c>
      <c r="D1566" s="114">
        <v>12917.46</v>
      </c>
      <c r="E1566" s="114">
        <v>12917.46</v>
      </c>
    </row>
    <row r="1567" spans="1:5" ht="22.5" hidden="1" outlineLevel="2" x14ac:dyDescent="0.2">
      <c r="A1567" s="107" t="s">
        <v>152</v>
      </c>
      <c r="B1567" s="100" t="s">
        <v>17</v>
      </c>
      <c r="C1567" s="100" t="s">
        <v>162</v>
      </c>
      <c r="D1567" s="98">
        <v>144778.37</v>
      </c>
      <c r="E1567" s="98">
        <v>144778.37</v>
      </c>
    </row>
    <row r="1568" spans="1:5" ht="22.5" hidden="1" outlineLevel="2" x14ac:dyDescent="0.2">
      <c r="A1568" s="107" t="s">
        <v>152</v>
      </c>
      <c r="B1568" s="100" t="s">
        <v>17</v>
      </c>
      <c r="C1568" s="100" t="s">
        <v>176</v>
      </c>
      <c r="D1568" s="98">
        <v>13.63</v>
      </c>
      <c r="E1568" s="98">
        <v>13.63</v>
      </c>
    </row>
    <row r="1569" spans="1:5" ht="22.5" hidden="1" outlineLevel="2" x14ac:dyDescent="0.2">
      <c r="A1569" s="107" t="s">
        <v>152</v>
      </c>
      <c r="B1569" s="100" t="s">
        <v>17</v>
      </c>
      <c r="C1569" s="100" t="s">
        <v>164</v>
      </c>
      <c r="D1569" s="98">
        <v>100834.37</v>
      </c>
      <c r="E1569" s="98">
        <v>100834.37</v>
      </c>
    </row>
    <row r="1570" spans="1:5" ht="22.5" hidden="1" outlineLevel="2" x14ac:dyDescent="0.2">
      <c r="A1570" s="107" t="s">
        <v>152</v>
      </c>
      <c r="B1570" s="100" t="s">
        <v>17</v>
      </c>
      <c r="C1570" s="100" t="s">
        <v>181</v>
      </c>
      <c r="D1570" s="98">
        <v>1720</v>
      </c>
      <c r="E1570" s="98">
        <v>1720</v>
      </c>
    </row>
    <row r="1571" spans="1:5" ht="22.5" hidden="1" outlineLevel="2" x14ac:dyDescent="0.2">
      <c r="A1571" s="107" t="s">
        <v>152</v>
      </c>
      <c r="B1571" s="100" t="s">
        <v>17</v>
      </c>
      <c r="C1571" s="100" t="s">
        <v>165</v>
      </c>
      <c r="D1571" s="98">
        <v>53700.04</v>
      </c>
      <c r="E1571" s="98">
        <v>52047</v>
      </c>
    </row>
    <row r="1572" spans="1:5" ht="22.5" hidden="1" outlineLevel="1" x14ac:dyDescent="0.2">
      <c r="A1572" s="105" t="s">
        <v>152</v>
      </c>
      <c r="B1572" s="99" t="s">
        <v>45</v>
      </c>
      <c r="C1572" s="99"/>
      <c r="D1572" s="106">
        <v>5000</v>
      </c>
      <c r="E1572" s="106">
        <v>0</v>
      </c>
    </row>
    <row r="1573" spans="1:5" ht="22.5" hidden="1" outlineLevel="2" x14ac:dyDescent="0.2">
      <c r="A1573" s="107" t="s">
        <v>152</v>
      </c>
      <c r="B1573" s="100" t="s">
        <v>45</v>
      </c>
      <c r="C1573" s="100" t="s">
        <v>166</v>
      </c>
      <c r="D1573" s="98">
        <v>5000</v>
      </c>
      <c r="E1573" s="98">
        <v>0</v>
      </c>
    </row>
    <row r="1574" spans="1:5" ht="22.5" hidden="1" outlineLevel="1" x14ac:dyDescent="0.2">
      <c r="A1574" s="105" t="s">
        <v>152</v>
      </c>
      <c r="B1574" s="99" t="s">
        <v>61</v>
      </c>
      <c r="C1574" s="99"/>
      <c r="D1574" s="106">
        <v>4908</v>
      </c>
      <c r="E1574" s="106">
        <v>4908</v>
      </c>
    </row>
    <row r="1575" spans="1:5" ht="22.5" hidden="1" outlineLevel="2" x14ac:dyDescent="0.2">
      <c r="A1575" s="107" t="s">
        <v>152</v>
      </c>
      <c r="B1575" s="100" t="s">
        <v>61</v>
      </c>
      <c r="C1575" s="100" t="s">
        <v>172</v>
      </c>
      <c r="D1575" s="98">
        <v>4208</v>
      </c>
      <c r="E1575" s="98">
        <v>4208</v>
      </c>
    </row>
    <row r="1576" spans="1:5" ht="22.5" hidden="1" outlineLevel="2" x14ac:dyDescent="0.2">
      <c r="A1576" s="107" t="s">
        <v>152</v>
      </c>
      <c r="B1576" s="100" t="s">
        <v>61</v>
      </c>
      <c r="C1576" s="100" t="s">
        <v>165</v>
      </c>
      <c r="D1576" s="98">
        <v>700</v>
      </c>
      <c r="E1576" s="98">
        <v>700</v>
      </c>
    </row>
    <row r="1577" spans="1:5" ht="22.5" hidden="1" outlineLevel="1" collapsed="1" x14ac:dyDescent="0.2">
      <c r="A1577" s="105" t="s">
        <v>152</v>
      </c>
      <c r="B1577" s="99" t="s">
        <v>35</v>
      </c>
      <c r="C1577" s="99"/>
      <c r="D1577" s="106">
        <v>335300</v>
      </c>
      <c r="E1577" s="106">
        <v>335300</v>
      </c>
    </row>
    <row r="1578" spans="1:5" ht="22.5" hidden="1" outlineLevel="2" x14ac:dyDescent="0.2">
      <c r="A1578" s="107" t="s">
        <v>152</v>
      </c>
      <c r="B1578" s="100" t="s">
        <v>35</v>
      </c>
      <c r="C1578" s="100" t="s">
        <v>128</v>
      </c>
      <c r="D1578" s="98">
        <v>230037.91</v>
      </c>
      <c r="E1578" s="98">
        <v>230037.91</v>
      </c>
    </row>
    <row r="1579" spans="1:5" ht="22.5" hidden="1" outlineLevel="2" x14ac:dyDescent="0.2">
      <c r="A1579" s="107" t="s">
        <v>152</v>
      </c>
      <c r="B1579" s="100" t="s">
        <v>35</v>
      </c>
      <c r="C1579" s="100" t="s">
        <v>129</v>
      </c>
      <c r="D1579" s="98">
        <v>69472.69</v>
      </c>
      <c r="E1579" s="98">
        <v>69472.69</v>
      </c>
    </row>
    <row r="1580" spans="1:5" ht="22.5" hidden="1" outlineLevel="2" x14ac:dyDescent="0.2">
      <c r="A1580" s="107" t="s">
        <v>152</v>
      </c>
      <c r="B1580" s="100" t="s">
        <v>35</v>
      </c>
      <c r="C1580" s="100" t="s">
        <v>161</v>
      </c>
      <c r="D1580" s="114">
        <v>3689.4</v>
      </c>
      <c r="E1580" s="114">
        <v>3689.4</v>
      </c>
    </row>
    <row r="1581" spans="1:5" ht="22.5" hidden="1" outlineLevel="2" x14ac:dyDescent="0.2">
      <c r="A1581" s="107" t="s">
        <v>152</v>
      </c>
      <c r="B1581" s="100" t="s">
        <v>35</v>
      </c>
      <c r="C1581" s="100" t="s">
        <v>168</v>
      </c>
      <c r="D1581" s="98">
        <v>19690</v>
      </c>
      <c r="E1581" s="98">
        <v>19690</v>
      </c>
    </row>
    <row r="1582" spans="1:5" ht="22.5" hidden="1" outlineLevel="2" x14ac:dyDescent="0.2">
      <c r="A1582" s="107" t="s">
        <v>152</v>
      </c>
      <c r="B1582" s="100" t="s">
        <v>35</v>
      </c>
      <c r="C1582" s="100" t="s">
        <v>165</v>
      </c>
      <c r="D1582" s="98">
        <v>12410</v>
      </c>
      <c r="E1582" s="98">
        <v>12410</v>
      </c>
    </row>
    <row r="1583" spans="1:5" ht="22.5" hidden="1" outlineLevel="1" x14ac:dyDescent="0.2">
      <c r="A1583" s="105" t="s">
        <v>152</v>
      </c>
      <c r="B1583" s="99" t="s">
        <v>60</v>
      </c>
      <c r="C1583" s="99"/>
      <c r="D1583" s="106">
        <v>38710.83</v>
      </c>
      <c r="E1583" s="106">
        <v>38710.83</v>
      </c>
    </row>
    <row r="1584" spans="1:5" ht="22.5" hidden="1" outlineLevel="2" x14ac:dyDescent="0.2">
      <c r="A1584" s="107" t="s">
        <v>152</v>
      </c>
      <c r="B1584" s="100" t="s">
        <v>60</v>
      </c>
      <c r="C1584" s="100" t="s">
        <v>159</v>
      </c>
      <c r="D1584" s="98">
        <v>24594.53</v>
      </c>
      <c r="E1584" s="98">
        <v>24594.53</v>
      </c>
    </row>
    <row r="1585" spans="1:5" ht="22.5" hidden="1" outlineLevel="2" x14ac:dyDescent="0.2">
      <c r="A1585" s="107" t="s">
        <v>152</v>
      </c>
      <c r="B1585" s="100" t="s">
        <v>60</v>
      </c>
      <c r="C1585" s="100" t="s">
        <v>160</v>
      </c>
      <c r="D1585" s="98">
        <v>3616.3</v>
      </c>
      <c r="E1585" s="98">
        <v>3616.3</v>
      </c>
    </row>
    <row r="1586" spans="1:5" ht="22.5" hidden="1" outlineLevel="2" x14ac:dyDescent="0.2">
      <c r="A1586" s="107" t="s">
        <v>152</v>
      </c>
      <c r="B1586" s="100" t="s">
        <v>60</v>
      </c>
      <c r="C1586" s="100" t="s">
        <v>164</v>
      </c>
      <c r="D1586" s="98">
        <v>10000</v>
      </c>
      <c r="E1586" s="98">
        <v>10000</v>
      </c>
    </row>
    <row r="1587" spans="1:5" ht="22.5" hidden="1" outlineLevel="2" x14ac:dyDescent="0.2">
      <c r="A1587" s="107" t="s">
        <v>152</v>
      </c>
      <c r="B1587" s="100" t="s">
        <v>60</v>
      </c>
      <c r="C1587" s="100" t="s">
        <v>165</v>
      </c>
      <c r="D1587" s="98">
        <v>500</v>
      </c>
      <c r="E1587" s="98">
        <v>500</v>
      </c>
    </row>
    <row r="1588" spans="1:5" ht="22.5" hidden="1" outlineLevel="1" x14ac:dyDescent="0.2">
      <c r="A1588" s="105" t="s">
        <v>152</v>
      </c>
      <c r="B1588" s="99" t="s">
        <v>65</v>
      </c>
      <c r="C1588" s="99"/>
      <c r="D1588" s="106">
        <v>3009932.22</v>
      </c>
      <c r="E1588" s="106">
        <v>2628115.7400000002</v>
      </c>
    </row>
    <row r="1589" spans="1:5" ht="22.5" hidden="1" outlineLevel="2" x14ac:dyDescent="0.2">
      <c r="A1589" s="107" t="s">
        <v>152</v>
      </c>
      <c r="B1589" s="100" t="s">
        <v>65</v>
      </c>
      <c r="C1589" s="100" t="s">
        <v>157</v>
      </c>
      <c r="D1589" s="98">
        <v>80000</v>
      </c>
      <c r="E1589" s="98">
        <v>80000</v>
      </c>
    </row>
    <row r="1590" spans="1:5" ht="22.5" hidden="1" outlineLevel="2" x14ac:dyDescent="0.2">
      <c r="A1590" s="107" t="s">
        <v>152</v>
      </c>
      <c r="B1590" s="100" t="s">
        <v>65</v>
      </c>
      <c r="C1590" s="100" t="s">
        <v>158</v>
      </c>
      <c r="D1590" s="98">
        <v>2789330.68</v>
      </c>
      <c r="E1590" s="98">
        <v>2407514.2000000002</v>
      </c>
    </row>
    <row r="1591" spans="1:5" ht="22.5" hidden="1" outlineLevel="2" x14ac:dyDescent="0.2">
      <c r="A1591" s="107" t="s">
        <v>152</v>
      </c>
      <c r="B1591" s="100" t="s">
        <v>65</v>
      </c>
      <c r="C1591" s="100" t="s">
        <v>159</v>
      </c>
      <c r="D1591" s="98">
        <v>140601.54</v>
      </c>
      <c r="E1591" s="98">
        <v>140601.54</v>
      </c>
    </row>
    <row r="1592" spans="1:5" ht="22.5" hidden="1" outlineLevel="1" x14ac:dyDescent="0.2">
      <c r="A1592" s="105" t="s">
        <v>152</v>
      </c>
      <c r="B1592" s="99" t="s">
        <v>74</v>
      </c>
      <c r="C1592" s="99"/>
      <c r="D1592" s="106">
        <v>599900</v>
      </c>
      <c r="E1592" s="106">
        <v>599900</v>
      </c>
    </row>
    <row r="1593" spans="1:5" ht="22.5" hidden="1" outlineLevel="2" x14ac:dyDescent="0.2">
      <c r="A1593" s="107" t="s">
        <v>152</v>
      </c>
      <c r="B1593" s="100" t="s">
        <v>74</v>
      </c>
      <c r="C1593" s="100" t="s">
        <v>159</v>
      </c>
      <c r="D1593" s="98">
        <v>599900</v>
      </c>
      <c r="E1593" s="98">
        <v>599900</v>
      </c>
    </row>
    <row r="1594" spans="1:5" ht="22.5" hidden="1" outlineLevel="1" x14ac:dyDescent="0.2">
      <c r="A1594" s="105" t="s">
        <v>152</v>
      </c>
      <c r="B1594" s="99" t="s">
        <v>22</v>
      </c>
      <c r="C1594" s="99"/>
      <c r="D1594" s="106">
        <v>82138.14</v>
      </c>
      <c r="E1594" s="106">
        <v>82138.14</v>
      </c>
    </row>
    <row r="1595" spans="1:5" ht="22.5" hidden="1" outlineLevel="2" x14ac:dyDescent="0.2">
      <c r="A1595" s="107" t="s">
        <v>152</v>
      </c>
      <c r="B1595" s="100" t="s">
        <v>22</v>
      </c>
      <c r="C1595" s="100" t="s">
        <v>158</v>
      </c>
      <c r="D1595" s="98">
        <v>79138.14</v>
      </c>
      <c r="E1595" s="98">
        <v>79138.14</v>
      </c>
    </row>
    <row r="1596" spans="1:5" ht="22.5" hidden="1" outlineLevel="2" x14ac:dyDescent="0.2">
      <c r="A1596" s="107" t="s">
        <v>152</v>
      </c>
      <c r="B1596" s="100" t="s">
        <v>22</v>
      </c>
      <c r="C1596" s="100" t="s">
        <v>169</v>
      </c>
      <c r="D1596" s="98">
        <v>3000</v>
      </c>
      <c r="E1596" s="98">
        <v>3000</v>
      </c>
    </row>
    <row r="1597" spans="1:5" ht="22.5" hidden="1" outlineLevel="1" x14ac:dyDescent="0.2">
      <c r="A1597" s="105" t="s">
        <v>152</v>
      </c>
      <c r="B1597" s="99" t="s">
        <v>40</v>
      </c>
      <c r="C1597" s="99"/>
      <c r="D1597" s="106">
        <v>6074487.1699999999</v>
      </c>
      <c r="E1597" s="106">
        <v>6054187.1699999999</v>
      </c>
    </row>
    <row r="1598" spans="1:5" ht="22.5" hidden="1" outlineLevel="2" x14ac:dyDescent="0.2">
      <c r="A1598" s="107" t="s">
        <v>152</v>
      </c>
      <c r="B1598" s="100" t="s">
        <v>40</v>
      </c>
      <c r="C1598" s="100" t="s">
        <v>158</v>
      </c>
      <c r="D1598" s="98">
        <v>53761.62</v>
      </c>
      <c r="E1598" s="98">
        <v>53761.62</v>
      </c>
    </row>
    <row r="1599" spans="1:5" ht="22.5" hidden="1" outlineLevel="2" x14ac:dyDescent="0.2">
      <c r="A1599" s="107" t="s">
        <v>152</v>
      </c>
      <c r="B1599" s="100" t="s">
        <v>40</v>
      </c>
      <c r="C1599" s="100" t="s">
        <v>159</v>
      </c>
      <c r="D1599" s="98">
        <v>3785223.3</v>
      </c>
      <c r="E1599" s="98">
        <v>3785223.3</v>
      </c>
    </row>
    <row r="1600" spans="1:5" ht="22.5" hidden="1" outlineLevel="2" x14ac:dyDescent="0.2">
      <c r="A1600" s="107" t="s">
        <v>152</v>
      </c>
      <c r="B1600" s="100" t="s">
        <v>40</v>
      </c>
      <c r="C1600" s="100" t="s">
        <v>168</v>
      </c>
      <c r="D1600" s="98">
        <v>2019056.14</v>
      </c>
      <c r="E1600" s="98">
        <v>2019056.14</v>
      </c>
    </row>
    <row r="1601" spans="1:5" ht="22.5" hidden="1" outlineLevel="2" x14ac:dyDescent="0.2">
      <c r="A1601" s="107" t="s">
        <v>152</v>
      </c>
      <c r="B1601" s="100" t="s">
        <v>40</v>
      </c>
      <c r="C1601" s="100" t="s">
        <v>169</v>
      </c>
      <c r="D1601" s="98">
        <v>198046.11</v>
      </c>
      <c r="E1601" s="98">
        <v>196146.11</v>
      </c>
    </row>
    <row r="1602" spans="1:5" ht="22.5" hidden="1" outlineLevel="2" x14ac:dyDescent="0.2">
      <c r="A1602" s="107" t="s">
        <v>152</v>
      </c>
      <c r="B1602" s="100" t="s">
        <v>40</v>
      </c>
      <c r="C1602" s="100" t="s">
        <v>165</v>
      </c>
      <c r="D1602" s="98">
        <v>18400</v>
      </c>
      <c r="E1602" s="98">
        <v>0</v>
      </c>
    </row>
    <row r="1603" spans="1:5" ht="22.5" hidden="1" outlineLevel="1" x14ac:dyDescent="0.2">
      <c r="A1603" s="105" t="s">
        <v>152</v>
      </c>
      <c r="B1603" s="99" t="s">
        <v>71</v>
      </c>
      <c r="C1603" s="99"/>
      <c r="D1603" s="106">
        <v>14000</v>
      </c>
      <c r="E1603" s="106">
        <v>14000</v>
      </c>
    </row>
    <row r="1604" spans="1:5" ht="22.5" hidden="1" outlineLevel="2" x14ac:dyDescent="0.2">
      <c r="A1604" s="107" t="s">
        <v>152</v>
      </c>
      <c r="B1604" s="100" t="s">
        <v>71</v>
      </c>
      <c r="C1604" s="100" t="s">
        <v>159</v>
      </c>
      <c r="D1604" s="98">
        <v>14000</v>
      </c>
      <c r="E1604" s="98">
        <v>14000</v>
      </c>
    </row>
    <row r="1605" spans="1:5" ht="22.5" hidden="1" outlineLevel="1" x14ac:dyDescent="0.2">
      <c r="A1605" s="105" t="s">
        <v>152</v>
      </c>
      <c r="B1605" s="99" t="s">
        <v>26</v>
      </c>
      <c r="C1605" s="99"/>
      <c r="D1605" s="106">
        <v>6424326.7400000002</v>
      </c>
      <c r="E1605" s="106">
        <v>6275820.96</v>
      </c>
    </row>
    <row r="1606" spans="1:5" ht="22.5" hidden="1" outlineLevel="2" x14ac:dyDescent="0.2">
      <c r="A1606" s="107" t="s">
        <v>152</v>
      </c>
      <c r="B1606" s="100" t="s">
        <v>26</v>
      </c>
      <c r="C1606" s="100" t="s">
        <v>128</v>
      </c>
      <c r="D1606" s="98">
        <v>3074336.55</v>
      </c>
      <c r="E1606" s="98">
        <v>3074336.55</v>
      </c>
    </row>
    <row r="1607" spans="1:5" ht="22.5" hidden="1" outlineLevel="2" x14ac:dyDescent="0.2">
      <c r="A1607" s="107" t="s">
        <v>152</v>
      </c>
      <c r="B1607" s="100" t="s">
        <v>26</v>
      </c>
      <c r="C1607" s="100" t="s">
        <v>129</v>
      </c>
      <c r="D1607" s="98">
        <v>899327.81</v>
      </c>
      <c r="E1607" s="98">
        <v>899327.81</v>
      </c>
    </row>
    <row r="1608" spans="1:5" ht="22.5" hidden="1" outlineLevel="2" x14ac:dyDescent="0.2">
      <c r="A1608" s="107" t="s">
        <v>152</v>
      </c>
      <c r="B1608" s="100" t="s">
        <v>26</v>
      </c>
      <c r="C1608" s="100" t="s">
        <v>157</v>
      </c>
      <c r="D1608" s="98">
        <v>1041000</v>
      </c>
      <c r="E1608" s="98">
        <v>895494.22</v>
      </c>
    </row>
    <row r="1609" spans="1:5" ht="22.5" hidden="1" outlineLevel="2" x14ac:dyDescent="0.2">
      <c r="A1609" s="107" t="s">
        <v>152</v>
      </c>
      <c r="B1609" s="100" t="s">
        <v>26</v>
      </c>
      <c r="C1609" s="100" t="s">
        <v>158</v>
      </c>
      <c r="D1609" s="98">
        <v>17499.14</v>
      </c>
      <c r="E1609" s="98">
        <v>14499.14</v>
      </c>
    </row>
    <row r="1610" spans="1:5" ht="22.5" hidden="1" outlineLevel="2" x14ac:dyDescent="0.2">
      <c r="A1610" s="107" t="s">
        <v>152</v>
      </c>
      <c r="B1610" s="100" t="s">
        <v>26</v>
      </c>
      <c r="C1610" s="100" t="s">
        <v>159</v>
      </c>
      <c r="D1610" s="98">
        <v>34418.74</v>
      </c>
      <c r="E1610" s="98">
        <v>34418.74</v>
      </c>
    </row>
    <row r="1611" spans="1:5" ht="22.5" hidden="1" outlineLevel="2" x14ac:dyDescent="0.2">
      <c r="A1611" s="107" t="s">
        <v>152</v>
      </c>
      <c r="B1611" s="100" t="s">
        <v>26</v>
      </c>
      <c r="C1611" s="100" t="s">
        <v>180</v>
      </c>
      <c r="D1611" s="98">
        <v>1200000</v>
      </c>
      <c r="E1611" s="98">
        <v>1200000</v>
      </c>
    </row>
    <row r="1612" spans="1:5" ht="22.5" hidden="1" outlineLevel="2" x14ac:dyDescent="0.2">
      <c r="A1612" s="107" t="s">
        <v>152</v>
      </c>
      <c r="B1612" s="100" t="s">
        <v>26</v>
      </c>
      <c r="C1612" s="100" t="s">
        <v>161</v>
      </c>
      <c r="D1612" s="114">
        <v>4521.96</v>
      </c>
      <c r="E1612" s="114">
        <v>4521.96</v>
      </c>
    </row>
    <row r="1613" spans="1:5" ht="22.5" hidden="1" outlineLevel="2" x14ac:dyDescent="0.2">
      <c r="A1613" s="107" t="s">
        <v>152</v>
      </c>
      <c r="B1613" s="100" t="s">
        <v>26</v>
      </c>
      <c r="C1613" s="100" t="s">
        <v>162</v>
      </c>
      <c r="D1613" s="98">
        <v>25721.65</v>
      </c>
      <c r="E1613" s="98">
        <v>25721.65</v>
      </c>
    </row>
    <row r="1614" spans="1:5" ht="22.5" hidden="1" outlineLevel="2" x14ac:dyDescent="0.2">
      <c r="A1614" s="107" t="s">
        <v>152</v>
      </c>
      <c r="B1614" s="100" t="s">
        <v>26</v>
      </c>
      <c r="C1614" s="100" t="s">
        <v>176</v>
      </c>
      <c r="D1614" s="98">
        <v>0.03</v>
      </c>
      <c r="E1614" s="98">
        <v>0.03</v>
      </c>
    </row>
    <row r="1615" spans="1:5" ht="22.5" hidden="1" outlineLevel="2" x14ac:dyDescent="0.2">
      <c r="A1615" s="107" t="s">
        <v>152</v>
      </c>
      <c r="B1615" s="100" t="s">
        <v>26</v>
      </c>
      <c r="C1615" s="100" t="s">
        <v>168</v>
      </c>
      <c r="D1615" s="98">
        <v>97410</v>
      </c>
      <c r="E1615" s="98">
        <v>97410</v>
      </c>
    </row>
    <row r="1616" spans="1:5" ht="22.5" hidden="1" outlineLevel="2" x14ac:dyDescent="0.2">
      <c r="A1616" s="107" t="s">
        <v>152</v>
      </c>
      <c r="B1616" s="100" t="s">
        <v>26</v>
      </c>
      <c r="C1616" s="100" t="s">
        <v>165</v>
      </c>
      <c r="D1616" s="98">
        <v>20090.86</v>
      </c>
      <c r="E1616" s="98">
        <v>20090.86</v>
      </c>
    </row>
    <row r="1617" spans="1:6" ht="22.5" hidden="1" outlineLevel="2" x14ac:dyDescent="0.2">
      <c r="A1617" s="107" t="s">
        <v>152</v>
      </c>
      <c r="B1617" s="100" t="s">
        <v>26</v>
      </c>
      <c r="C1617" s="100" t="s">
        <v>170</v>
      </c>
      <c r="D1617" s="98">
        <v>10000</v>
      </c>
      <c r="E1617" s="98">
        <v>10000</v>
      </c>
    </row>
    <row r="1618" spans="1:6" ht="22.5" hidden="1" outlineLevel="1" x14ac:dyDescent="0.2">
      <c r="A1618" s="105" t="s">
        <v>152</v>
      </c>
      <c r="B1618" s="99" t="s">
        <v>42</v>
      </c>
      <c r="C1618" s="99"/>
      <c r="D1618" s="106">
        <v>285926.78000000003</v>
      </c>
      <c r="E1618" s="106">
        <v>285926.78000000003</v>
      </c>
    </row>
    <row r="1619" spans="1:6" ht="22.5" hidden="1" outlineLevel="2" x14ac:dyDescent="0.2">
      <c r="A1619" s="107" t="s">
        <v>152</v>
      </c>
      <c r="B1619" s="100" t="s">
        <v>42</v>
      </c>
      <c r="C1619" s="100" t="s">
        <v>171</v>
      </c>
      <c r="D1619" s="98">
        <v>285926.78000000003</v>
      </c>
      <c r="E1619" s="98">
        <v>285926.78000000003</v>
      </c>
    </row>
    <row r="1620" spans="1:6" ht="22.5" hidden="1" outlineLevel="1" x14ac:dyDescent="0.2">
      <c r="A1620" s="105" t="s">
        <v>152</v>
      </c>
      <c r="B1620" s="99" t="s">
        <v>67</v>
      </c>
      <c r="C1620" s="99"/>
      <c r="D1620" s="106">
        <v>25000</v>
      </c>
      <c r="E1620" s="106">
        <v>25000</v>
      </c>
    </row>
    <row r="1621" spans="1:6" ht="22.5" hidden="1" outlineLevel="2" x14ac:dyDescent="0.2">
      <c r="A1621" s="107" t="s">
        <v>152</v>
      </c>
      <c r="B1621" s="100" t="s">
        <v>67</v>
      </c>
      <c r="C1621" s="100" t="s">
        <v>167</v>
      </c>
      <c r="D1621" s="98">
        <v>25000</v>
      </c>
      <c r="E1621" s="98">
        <v>25000</v>
      </c>
    </row>
    <row r="1622" spans="1:6" ht="22.5" hidden="1" outlineLevel="1" x14ac:dyDescent="0.2">
      <c r="A1622" s="105" t="s">
        <v>152</v>
      </c>
      <c r="B1622" s="99" t="s">
        <v>54</v>
      </c>
      <c r="C1622" s="99"/>
      <c r="D1622" s="106">
        <v>2000</v>
      </c>
      <c r="E1622" s="106">
        <v>0</v>
      </c>
    </row>
    <row r="1623" spans="1:6" ht="22.5" hidden="1" outlineLevel="2" x14ac:dyDescent="0.2">
      <c r="A1623" s="107" t="s">
        <v>152</v>
      </c>
      <c r="B1623" s="100" t="s">
        <v>54</v>
      </c>
      <c r="C1623" s="100" t="s">
        <v>173</v>
      </c>
      <c r="D1623" s="98">
        <v>2000</v>
      </c>
      <c r="E1623" s="98">
        <v>0</v>
      </c>
    </row>
    <row r="1624" spans="1:6" ht="22.5" hidden="1" outlineLevel="1" x14ac:dyDescent="0.2">
      <c r="A1624" s="105" t="s">
        <v>152</v>
      </c>
      <c r="B1624" s="99" t="s">
        <v>174</v>
      </c>
      <c r="C1624" s="99"/>
      <c r="D1624" s="106">
        <v>4364335.95</v>
      </c>
      <c r="E1624" s="106">
        <v>4364335.95</v>
      </c>
    </row>
    <row r="1625" spans="1:6" ht="22.5" hidden="1" outlineLevel="2" x14ac:dyDescent="0.2">
      <c r="A1625" s="107" t="s">
        <v>152</v>
      </c>
      <c r="B1625" s="100" t="s">
        <v>174</v>
      </c>
      <c r="C1625" s="100" t="s">
        <v>175</v>
      </c>
      <c r="D1625" s="98">
        <v>4364335.95</v>
      </c>
      <c r="E1625" s="98">
        <v>4364335.95</v>
      </c>
    </row>
    <row r="1626" spans="1:6" ht="12.75" customHeight="1" collapsed="1" x14ac:dyDescent="0.2"/>
    <row r="1627" spans="1:6" ht="12.75" customHeight="1" x14ac:dyDescent="0.2">
      <c r="D1627" s="128">
        <f>SUBTOTAL(9,D5:D1626)</f>
        <v>170800354.64999995</v>
      </c>
      <c r="E1627" s="128">
        <f>SUBTOTAL(9,E5:E1626)</f>
        <v>170238582.56999996</v>
      </c>
      <c r="F1627" s="129">
        <f>D1627-E1627</f>
        <v>561772.07999998331</v>
      </c>
    </row>
  </sheetData>
  <autoFilter ref="A4:E1625">
    <filterColumn colId="0">
      <filters>
        <filter val="Бюджет Кирейского муниципального образования"/>
      </filters>
    </filterColumn>
  </autoFilter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="98" zoomScaleNormal="130" zoomScaleSheetLayoutView="98" workbookViewId="0">
      <pane ySplit="7" topLeftCell="A50" activePane="bottomLeft" state="frozen"/>
      <selection activeCell="B132" sqref="B132"/>
      <selection pane="bottomLeft" activeCell="D58" sqref="D58"/>
    </sheetView>
  </sheetViews>
  <sheetFormatPr defaultColWidth="9.140625" defaultRowHeight="12.75" x14ac:dyDescent="0.2"/>
  <cols>
    <col min="1" max="1" width="6.28515625" style="31" customWidth="1"/>
    <col min="2" max="2" width="38.42578125" style="31" customWidth="1"/>
    <col min="3" max="3" width="18.140625" style="31" customWidth="1"/>
    <col min="4" max="4" width="18.140625" style="31" bestFit="1" customWidth="1"/>
    <col min="5" max="6" width="10" style="31" customWidth="1"/>
    <col min="7" max="16384" width="9.140625" style="2"/>
  </cols>
  <sheetData>
    <row r="1" spans="1:9" ht="12.6" customHeight="1" x14ac:dyDescent="0.2">
      <c r="A1" s="159" t="s">
        <v>106</v>
      </c>
      <c r="B1" s="159"/>
      <c r="C1" s="159"/>
      <c r="D1" s="159"/>
      <c r="E1" s="159"/>
      <c r="F1" s="159"/>
    </row>
    <row r="2" spans="1:9" ht="12.6" customHeight="1" x14ac:dyDescent="0.2">
      <c r="A2" s="152" t="s">
        <v>192</v>
      </c>
      <c r="B2" s="160"/>
      <c r="C2" s="160"/>
      <c r="D2" s="160"/>
      <c r="E2" s="160"/>
      <c r="F2" s="160"/>
    </row>
    <row r="3" spans="1:9" ht="12.6" customHeight="1" x14ac:dyDescent="0.2">
      <c r="A3" s="152" t="s">
        <v>188</v>
      </c>
      <c r="B3" s="152"/>
      <c r="C3" s="152"/>
      <c r="D3" s="152"/>
      <c r="E3" s="152"/>
      <c r="F3" s="152"/>
    </row>
    <row r="4" spans="1:9" ht="12.6" customHeight="1" x14ac:dyDescent="0.3">
      <c r="A4" s="29"/>
      <c r="B4" s="27"/>
      <c r="C4" s="26"/>
      <c r="D4" s="27"/>
      <c r="E4" s="28" t="s">
        <v>186</v>
      </c>
      <c r="F4" s="26"/>
    </row>
    <row r="5" spans="1:9" ht="12.75" customHeight="1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9" ht="12.75" customHeight="1" x14ac:dyDescent="0.2">
      <c r="A6" s="153"/>
      <c r="B6" s="154"/>
      <c r="C6" s="155"/>
      <c r="D6" s="156"/>
      <c r="E6" s="155"/>
      <c r="F6" s="156"/>
      <c r="G6" s="1"/>
    </row>
    <row r="7" spans="1:9" x14ac:dyDescent="0.2">
      <c r="A7" s="153"/>
      <c r="B7" s="154"/>
      <c r="C7" s="155"/>
      <c r="D7" s="156"/>
      <c r="E7" s="155"/>
      <c r="F7" s="156"/>
      <c r="G7" s="1"/>
      <c r="H7" s="1"/>
      <c r="I7" s="1"/>
    </row>
    <row r="8" spans="1:9" s="5" customFormat="1" ht="13.15" customHeight="1" x14ac:dyDescent="0.2">
      <c r="A8" s="70" t="s">
        <v>12</v>
      </c>
      <c r="B8" s="63" t="s">
        <v>118</v>
      </c>
      <c r="C8" s="115">
        <f>C12+C17++C22+C23+C24</f>
        <v>5775903.75</v>
      </c>
      <c r="D8" s="115">
        <f>D12+D17++D22+D23+D24</f>
        <v>5751107.5</v>
      </c>
      <c r="E8" s="51">
        <f t="shared" ref="E8:E71" si="0">D8*100/C8</f>
        <v>99.570694889089864</v>
      </c>
      <c r="F8" s="48">
        <f t="shared" ref="F8:F42" si="1">SUM(D8/D$65*100)</f>
        <v>21.739583574671055</v>
      </c>
      <c r="G8" s="3"/>
      <c r="H8" s="3"/>
      <c r="I8" s="3"/>
    </row>
    <row r="9" spans="1:9" s="5" customFormat="1" x14ac:dyDescent="0.2">
      <c r="A9" s="65"/>
      <c r="B9" s="66" t="s">
        <v>6</v>
      </c>
      <c r="C9" s="115">
        <f>C10+C11</f>
        <v>5265681.8</v>
      </c>
      <c r="D9" s="115">
        <f>D10+D11</f>
        <v>5265681.8</v>
      </c>
      <c r="E9" s="51">
        <f t="shared" si="0"/>
        <v>100</v>
      </c>
      <c r="F9" s="48">
        <f t="shared" si="1"/>
        <v>19.904640900682924</v>
      </c>
      <c r="G9" s="3"/>
      <c r="H9" s="3"/>
      <c r="I9" s="3"/>
    </row>
    <row r="10" spans="1:9" s="5" customFormat="1" x14ac:dyDescent="0.2">
      <c r="A10" s="65"/>
      <c r="B10" s="66" t="s">
        <v>1</v>
      </c>
      <c r="C10" s="115">
        <f>C14+C19</f>
        <v>4057803.53</v>
      </c>
      <c r="D10" s="115">
        <f>D14+D19</f>
        <v>4057803.53</v>
      </c>
      <c r="E10" s="51">
        <f t="shared" si="0"/>
        <v>100</v>
      </c>
      <c r="F10" s="48">
        <f t="shared" si="1"/>
        <v>15.338777612838959</v>
      </c>
      <c r="G10" s="3"/>
      <c r="H10" s="3"/>
      <c r="I10" s="3"/>
    </row>
    <row r="11" spans="1:9" s="5" customFormat="1" x14ac:dyDescent="0.2">
      <c r="A11" s="65"/>
      <c r="B11" s="66" t="s">
        <v>18</v>
      </c>
      <c r="C11" s="115">
        <f>C15+C20</f>
        <v>1207878.27</v>
      </c>
      <c r="D11" s="115">
        <f>D15+D20</f>
        <v>1207878.27</v>
      </c>
      <c r="E11" s="51">
        <f t="shared" si="0"/>
        <v>100</v>
      </c>
      <c r="F11" s="48">
        <f t="shared" si="1"/>
        <v>4.5658632878439658</v>
      </c>
      <c r="G11" s="3"/>
      <c r="H11" s="3"/>
      <c r="I11" s="3"/>
    </row>
    <row r="12" spans="1:9" s="5" customFormat="1" x14ac:dyDescent="0.2">
      <c r="A12" s="67" t="s">
        <v>16</v>
      </c>
      <c r="B12" s="68" t="s">
        <v>28</v>
      </c>
      <c r="C12" s="116">
        <f>C13</f>
        <v>1268006.33</v>
      </c>
      <c r="D12" s="116">
        <f>D13</f>
        <v>1268006.33</v>
      </c>
      <c r="E12" s="51">
        <f t="shared" si="0"/>
        <v>100</v>
      </c>
      <c r="F12" s="49">
        <f t="shared" si="1"/>
        <v>4.7931515076438629</v>
      </c>
      <c r="G12" s="3"/>
      <c r="H12" s="3"/>
      <c r="I12" s="3"/>
    </row>
    <row r="13" spans="1:9" s="5" customFormat="1" x14ac:dyDescent="0.2">
      <c r="A13" s="67"/>
      <c r="B13" s="69" t="s">
        <v>5</v>
      </c>
      <c r="C13" s="117">
        <f>C14+C15+C16</f>
        <v>1268006.33</v>
      </c>
      <c r="D13" s="117">
        <f>D14+D15+D16</f>
        <v>1268006.33</v>
      </c>
      <c r="E13" s="51">
        <f t="shared" si="0"/>
        <v>100</v>
      </c>
      <c r="F13" s="49">
        <f t="shared" si="1"/>
        <v>4.7931515076438629</v>
      </c>
      <c r="G13" s="3"/>
      <c r="H13" s="3"/>
      <c r="I13" s="3"/>
    </row>
    <row r="14" spans="1:9" s="5" customFormat="1" x14ac:dyDescent="0.2">
      <c r="A14" s="67"/>
      <c r="B14" s="68" t="s">
        <v>7</v>
      </c>
      <c r="C14" s="118">
        <f>ЗП!D1555</f>
        <v>977211.94</v>
      </c>
      <c r="D14" s="118">
        <f>ЗП!E1555</f>
        <v>977211.94</v>
      </c>
      <c r="E14" s="51">
        <f t="shared" si="0"/>
        <v>100</v>
      </c>
      <c r="F14" s="54">
        <f t="shared" si="1"/>
        <v>3.6939286284939787</v>
      </c>
      <c r="G14" s="3"/>
      <c r="H14" s="3"/>
      <c r="I14" s="3"/>
    </row>
    <row r="15" spans="1:9" s="5" customFormat="1" x14ac:dyDescent="0.2">
      <c r="A15" s="67"/>
      <c r="B15" s="68" t="s">
        <v>19</v>
      </c>
      <c r="C15" s="118">
        <f>ЗП!D1556</f>
        <v>290794.39</v>
      </c>
      <c r="D15" s="118">
        <f>ЗП!E1556</f>
        <v>290794.39</v>
      </c>
      <c r="E15" s="51">
        <f t="shared" si="0"/>
        <v>100</v>
      </c>
      <c r="F15" s="54">
        <f t="shared" si="1"/>
        <v>1.0992228791498837</v>
      </c>
      <c r="G15" s="3"/>
      <c r="H15" s="3"/>
      <c r="I15" s="3"/>
    </row>
    <row r="16" spans="1:9" s="5" customFormat="1" x14ac:dyDescent="0.2">
      <c r="A16" s="67"/>
      <c r="B16" s="113" t="s">
        <v>187</v>
      </c>
      <c r="C16" s="118">
        <v>0</v>
      </c>
      <c r="D16" s="118">
        <v>0</v>
      </c>
      <c r="E16" s="51" t="e">
        <f t="shared" si="0"/>
        <v>#DIV/0!</v>
      </c>
      <c r="F16" s="54">
        <f t="shared" si="1"/>
        <v>0</v>
      </c>
      <c r="G16" s="3"/>
      <c r="H16" s="3"/>
      <c r="I16" s="3"/>
    </row>
    <row r="17" spans="1:9" s="5" customFormat="1" x14ac:dyDescent="0.2">
      <c r="A17" s="67" t="s">
        <v>17</v>
      </c>
      <c r="B17" s="68" t="s">
        <v>29</v>
      </c>
      <c r="C17" s="119">
        <f>ЗП!D1557</f>
        <v>4497989.42</v>
      </c>
      <c r="D17" s="119">
        <f>ЗП!E1557</f>
        <v>4478193.17</v>
      </c>
      <c r="E17" s="51">
        <f t="shared" si="0"/>
        <v>99.559886692663682</v>
      </c>
      <c r="F17" s="49">
        <f t="shared" si="1"/>
        <v>16.927879488035323</v>
      </c>
      <c r="G17" s="3"/>
      <c r="H17" s="3"/>
      <c r="I17" s="3"/>
    </row>
    <row r="18" spans="1:9" s="3" customFormat="1" x14ac:dyDescent="0.2">
      <c r="A18" s="67"/>
      <c r="B18" s="69" t="s">
        <v>6</v>
      </c>
      <c r="C18" s="117">
        <f>C19+C20+C21</f>
        <v>4010592.9299999997</v>
      </c>
      <c r="D18" s="117">
        <f>D19+D20+D21</f>
        <v>4010592.9299999997</v>
      </c>
      <c r="E18" s="51">
        <f t="shared" si="0"/>
        <v>100.00000000000001</v>
      </c>
      <c r="F18" s="49">
        <f t="shared" si="1"/>
        <v>15.160318284038309</v>
      </c>
    </row>
    <row r="19" spans="1:9" s="26" customFormat="1" x14ac:dyDescent="0.2">
      <c r="A19" s="67"/>
      <c r="B19" s="68" t="s">
        <v>1</v>
      </c>
      <c r="C19" s="118">
        <f>ЗП!D1558</f>
        <v>3080591.59</v>
      </c>
      <c r="D19" s="118">
        <f>ЗП!E1558</f>
        <v>3080591.59</v>
      </c>
      <c r="E19" s="51">
        <f t="shared" si="0"/>
        <v>100</v>
      </c>
      <c r="F19" s="54">
        <f t="shared" si="1"/>
        <v>11.644848984344979</v>
      </c>
    </row>
    <row r="20" spans="1:9" s="31" customFormat="1" x14ac:dyDescent="0.2">
      <c r="A20" s="67"/>
      <c r="B20" s="68" t="s">
        <v>8</v>
      </c>
      <c r="C20" s="118">
        <f>ЗП!D1559</f>
        <v>917083.88</v>
      </c>
      <c r="D20" s="118">
        <f>ЗП!E1559</f>
        <v>917083.88</v>
      </c>
      <c r="E20" s="51">
        <f t="shared" si="0"/>
        <v>100</v>
      </c>
      <c r="F20" s="54">
        <f t="shared" si="1"/>
        <v>3.4666404086940821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ЗП!D1566</f>
        <v>12917.46</v>
      </c>
      <c r="D21" s="118">
        <f>ЗП!E1566</f>
        <v>12917.46</v>
      </c>
      <c r="E21" s="51">
        <f t="shared" si="0"/>
        <v>100</v>
      </c>
      <c r="F21" s="54">
        <f t="shared" si="1"/>
        <v>4.8828890999250203E-2</v>
      </c>
      <c r="G21" s="26"/>
      <c r="H21" s="26"/>
      <c r="I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7" customFormat="1" x14ac:dyDescent="0.2">
      <c r="A23" s="67" t="s">
        <v>45</v>
      </c>
      <c r="B23" s="69" t="s">
        <v>14</v>
      </c>
      <c r="C23" s="117">
        <f>ЗП!D1572</f>
        <v>5000</v>
      </c>
      <c r="D23" s="117">
        <f>ЗП!E1572</f>
        <v>0</v>
      </c>
      <c r="E23" s="51">
        <f t="shared" si="0"/>
        <v>0</v>
      </c>
      <c r="F23" s="49">
        <f t="shared" si="1"/>
        <v>0</v>
      </c>
      <c r="G23" s="6"/>
    </row>
    <row r="24" spans="1:9" s="7" customFormat="1" x14ac:dyDescent="0.2">
      <c r="A24" s="67" t="s">
        <v>61</v>
      </c>
      <c r="B24" s="69" t="s">
        <v>62</v>
      </c>
      <c r="C24" s="117">
        <f>ЗП!D1574</f>
        <v>4908</v>
      </c>
      <c r="D24" s="117">
        <f>ЗП!E1574</f>
        <v>4908</v>
      </c>
      <c r="E24" s="51">
        <f t="shared" si="0"/>
        <v>100</v>
      </c>
      <c r="F24" s="49">
        <f t="shared" si="1"/>
        <v>1.855257899186992E-2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335300</v>
      </c>
      <c r="D25" s="115">
        <f>D26</f>
        <v>335300</v>
      </c>
      <c r="E25" s="51">
        <f t="shared" si="0"/>
        <v>100</v>
      </c>
      <c r="F25" s="48">
        <f t="shared" si="1"/>
        <v>1.2674571589189048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ЗП!D1577</f>
        <v>335300</v>
      </c>
      <c r="D26" s="119">
        <f>ЗП!E1577</f>
        <v>335300</v>
      </c>
      <c r="E26" s="51">
        <f t="shared" si="0"/>
        <v>100</v>
      </c>
      <c r="F26" s="49">
        <f t="shared" si="1"/>
        <v>1.2674571589189048</v>
      </c>
      <c r="G26" s="3"/>
    </row>
    <row r="27" spans="1:9" s="5" customFormat="1" x14ac:dyDescent="0.2">
      <c r="A27" s="67"/>
      <c r="B27" s="69" t="s">
        <v>37</v>
      </c>
      <c r="C27" s="117">
        <f>C28+C29+C30</f>
        <v>303200</v>
      </c>
      <c r="D27" s="117">
        <f>D28+D29+D30</f>
        <v>303200</v>
      </c>
      <c r="E27" s="51">
        <f t="shared" si="0"/>
        <v>100</v>
      </c>
      <c r="F27" s="49">
        <f t="shared" si="1"/>
        <v>1.1461169417960391</v>
      </c>
      <c r="G27" s="3"/>
    </row>
    <row r="28" spans="1:9" s="7" customFormat="1" x14ac:dyDescent="0.2">
      <c r="A28" s="67"/>
      <c r="B28" s="68" t="s">
        <v>1</v>
      </c>
      <c r="C28" s="118">
        <f>ЗП!D1578</f>
        <v>230037.91</v>
      </c>
      <c r="D28" s="118">
        <f>ЗП!E1578</f>
        <v>230037.91</v>
      </c>
      <c r="E28" s="51">
        <f t="shared" si="0"/>
        <v>100</v>
      </c>
      <c r="F28" s="49">
        <f t="shared" si="1"/>
        <v>0.86955918834548973</v>
      </c>
      <c r="G28" s="6"/>
    </row>
    <row r="29" spans="1:9" s="5" customFormat="1" x14ac:dyDescent="0.2">
      <c r="A29" s="67"/>
      <c r="B29" s="68" t="s">
        <v>8</v>
      </c>
      <c r="C29" s="118">
        <f>ЗП!D1579</f>
        <v>69472.69</v>
      </c>
      <c r="D29" s="118">
        <f>ЗП!E1579</f>
        <v>69472.69</v>
      </c>
      <c r="E29" s="51">
        <f t="shared" si="0"/>
        <v>100</v>
      </c>
      <c r="F29" s="49">
        <f t="shared" si="1"/>
        <v>0.26261156662646529</v>
      </c>
      <c r="G29" s="3"/>
    </row>
    <row r="30" spans="1:9" s="5" customFormat="1" x14ac:dyDescent="0.2">
      <c r="A30" s="67"/>
      <c r="B30" s="113" t="s">
        <v>187</v>
      </c>
      <c r="C30" s="118">
        <f>ЗП!D1580</f>
        <v>3689.4</v>
      </c>
      <c r="D30" s="118">
        <f>ЗП!E1580</f>
        <v>3689.4</v>
      </c>
      <c r="E30" s="51">
        <f t="shared" si="0"/>
        <v>100</v>
      </c>
      <c r="F30" s="49">
        <f t="shared" si="1"/>
        <v>1.3946186824084125E-2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38710.83</v>
      </c>
      <c r="D31" s="115">
        <f>D32+D33</f>
        <v>38710.83</v>
      </c>
      <c r="E31" s="51">
        <f t="shared" si="0"/>
        <v>100</v>
      </c>
      <c r="F31" s="48">
        <f t="shared" si="1"/>
        <v>0.14632961112792336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ЗП!D1583</f>
        <v>38710.83</v>
      </c>
      <c r="D33" s="117">
        <f>ЗП!E1583</f>
        <v>38710.83</v>
      </c>
      <c r="E33" s="51">
        <f t="shared" si="0"/>
        <v>100</v>
      </c>
      <c r="F33" s="49">
        <f t="shared" si="1"/>
        <v>0.14632961112792336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3609832.22</v>
      </c>
      <c r="D34" s="115">
        <f>D35+D39+D40+D41</f>
        <v>3228015.74</v>
      </c>
      <c r="E34" s="51">
        <f t="shared" si="0"/>
        <v>89.422874617701751</v>
      </c>
      <c r="F34" s="48">
        <f t="shared" si="1"/>
        <v>12.202122453820179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ht="25.15" customHeigh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ht="12.75" customHeigh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ЗП!D1588</f>
        <v>3009932.22</v>
      </c>
      <c r="D40" s="119">
        <f>ЗП!E1588</f>
        <v>2628115.7400000002</v>
      </c>
      <c r="E40" s="51">
        <f t="shared" si="0"/>
        <v>87.31478146042771</v>
      </c>
      <c r="F40" s="49">
        <f t="shared" si="1"/>
        <v>9.9344590191782149</v>
      </c>
      <c r="G40" s="3"/>
    </row>
    <row r="41" spans="1:7" s="5" customFormat="1" ht="24" x14ac:dyDescent="0.2">
      <c r="A41" s="67" t="s">
        <v>74</v>
      </c>
      <c r="B41" s="72" t="s">
        <v>75</v>
      </c>
      <c r="C41" s="117">
        <f>ЗП!D1592</f>
        <v>599900</v>
      </c>
      <c r="D41" s="117">
        <f>ЗП!E1592</f>
        <v>599900</v>
      </c>
      <c r="E41" s="51">
        <f t="shared" si="0"/>
        <v>100</v>
      </c>
      <c r="F41" s="49">
        <f t="shared" si="1"/>
        <v>2.2676634346419653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6156625.3099999996</v>
      </c>
      <c r="D42" s="115">
        <f>D43+D44+D45+D46</f>
        <v>6136325.3099999996</v>
      </c>
      <c r="E42" s="51">
        <f t="shared" si="0"/>
        <v>99.670273908548126</v>
      </c>
      <c r="F42" s="48">
        <f t="shared" si="1"/>
        <v>23.195733503175564</v>
      </c>
      <c r="G42" s="3"/>
    </row>
    <row r="43" spans="1:7" s="7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6"/>
    </row>
    <row r="44" spans="1:7" s="5" customFormat="1" x14ac:dyDescent="0.2">
      <c r="A44" s="67" t="s">
        <v>22</v>
      </c>
      <c r="B44" s="68" t="s">
        <v>83</v>
      </c>
      <c r="C44" s="119">
        <f>ЗП!D1594</f>
        <v>82138.14</v>
      </c>
      <c r="D44" s="119">
        <f>ЗП!E1594</f>
        <v>82138.14</v>
      </c>
      <c r="E44" s="51">
        <f t="shared" si="0"/>
        <v>100</v>
      </c>
      <c r="F44" s="48">
        <f t="shared" si="2"/>
        <v>0.31048784241957422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ЗП!D1597</f>
        <v>6074487.1699999999</v>
      </c>
      <c r="D45" s="119">
        <f>ЗП!E1597</f>
        <v>6054187.1699999999</v>
      </c>
      <c r="E45" s="51">
        <f t="shared" si="0"/>
        <v>99.665815410718864</v>
      </c>
      <c r="F45" s="49">
        <f t="shared" ref="F45:F57" si="3">SUM(D45/D$65*100)</f>
        <v>22.885245660755992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14000</v>
      </c>
      <c r="D47" s="115">
        <f>D48</f>
        <v>14000</v>
      </c>
      <c r="E47" s="51">
        <f t="shared" si="0"/>
        <v>100</v>
      </c>
      <c r="F47" s="48">
        <f t="shared" si="3"/>
        <v>5.2920966969474105E-2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ЗП!D1603</f>
        <v>14000</v>
      </c>
      <c r="D48" s="117">
        <f>ЗП!E1603</f>
        <v>14000</v>
      </c>
      <c r="E48" s="51">
        <f t="shared" si="0"/>
        <v>100</v>
      </c>
      <c r="F48" s="49">
        <f t="shared" si="3"/>
        <v>5.2920966969474105E-2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6424326.7400000002</v>
      </c>
      <c r="D49" s="115">
        <f>D50+D55</f>
        <v>6275820.96</v>
      </c>
      <c r="E49" s="51">
        <f t="shared" si="0"/>
        <v>97.688383763619086</v>
      </c>
      <c r="F49" s="48">
        <f t="shared" si="3"/>
        <v>23.723036695035233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ЗП!D1605</f>
        <v>6424326.7400000002</v>
      </c>
      <c r="D50" s="119">
        <f>ЗП!E1605</f>
        <v>6275820.96</v>
      </c>
      <c r="E50" s="51">
        <f t="shared" si="0"/>
        <v>97.688383763619086</v>
      </c>
      <c r="F50" s="49">
        <f t="shared" si="3"/>
        <v>23.723036695035233</v>
      </c>
      <c r="G50" s="3"/>
    </row>
    <row r="51" spans="1:8" s="5" customFormat="1" x14ac:dyDescent="0.2">
      <c r="A51" s="67"/>
      <c r="B51" s="69" t="s">
        <v>37</v>
      </c>
      <c r="C51" s="117">
        <f>C52+C53+C54</f>
        <v>3978186.32</v>
      </c>
      <c r="D51" s="117">
        <f>D52+D53+D54</f>
        <v>3978186.32</v>
      </c>
      <c r="E51" s="51">
        <f t="shared" si="0"/>
        <v>100</v>
      </c>
      <c r="F51" s="49">
        <f t="shared" si="3"/>
        <v>15.037819059938123</v>
      </c>
      <c r="G51" s="3"/>
    </row>
    <row r="52" spans="1:8" s="5" customFormat="1" x14ac:dyDescent="0.2">
      <c r="A52" s="67"/>
      <c r="B52" s="68" t="s">
        <v>1</v>
      </c>
      <c r="C52" s="118">
        <f>ЗП!D1606</f>
        <v>3074336.55</v>
      </c>
      <c r="D52" s="118">
        <f>ЗП!E1606</f>
        <v>3074336.55</v>
      </c>
      <c r="E52" s="51">
        <f t="shared" si="0"/>
        <v>100</v>
      </c>
      <c r="F52" s="49">
        <f t="shared" si="3"/>
        <v>11.621204501114068</v>
      </c>
      <c r="G52" s="3"/>
    </row>
    <row r="53" spans="1:8" s="5" customFormat="1" x14ac:dyDescent="0.2">
      <c r="A53" s="67"/>
      <c r="B53" s="68" t="s">
        <v>8</v>
      </c>
      <c r="C53" s="118">
        <f>ЗП!D1607</f>
        <v>899327.81</v>
      </c>
      <c r="D53" s="118">
        <f>ЗП!E1607</f>
        <v>899327.81</v>
      </c>
      <c r="E53" s="51">
        <f t="shared" si="0"/>
        <v>100</v>
      </c>
      <c r="F53" s="49">
        <f t="shared" si="3"/>
        <v>3.3995212376956774</v>
      </c>
      <c r="G53" s="3"/>
      <c r="H53" s="3"/>
    </row>
    <row r="54" spans="1:8" s="7" customFormat="1" x14ac:dyDescent="0.2">
      <c r="A54" s="67"/>
      <c r="B54" s="113" t="s">
        <v>187</v>
      </c>
      <c r="C54" s="118">
        <f>ЗП!D1612</f>
        <v>4521.96</v>
      </c>
      <c r="D54" s="118">
        <f>ЗП!E1612</f>
        <v>4521.96</v>
      </c>
      <c r="E54" s="51">
        <f t="shared" si="0"/>
        <v>100</v>
      </c>
      <c r="F54" s="49">
        <f t="shared" si="3"/>
        <v>1.7093321128377362E-2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285926.78000000003</v>
      </c>
      <c r="D56" s="115">
        <f>D57+D58</f>
        <v>285926.78000000003</v>
      </c>
      <c r="E56" s="51">
        <f t="shared" si="0"/>
        <v>100</v>
      </c>
      <c r="F56" s="48">
        <f t="shared" si="3"/>
        <v>1.0808229771477207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ЗП!D1618</f>
        <v>285926.78000000003</v>
      </c>
      <c r="D57" s="119">
        <f>ЗП!E1618</f>
        <v>285926.78000000003</v>
      </c>
      <c r="E57" s="51">
        <f t="shared" si="0"/>
        <v>100</v>
      </c>
      <c r="F57" s="49">
        <f t="shared" si="3"/>
        <v>1.0808229771477207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25000</v>
      </c>
      <c r="D59" s="115">
        <f>D60</f>
        <v>25000</v>
      </c>
      <c r="E59" s="51">
        <f t="shared" si="0"/>
        <v>100</v>
      </c>
      <c r="F59" s="49">
        <f t="shared" si="4"/>
        <v>9.4501726731203758E-2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ЗП!D1620</f>
        <v>25000</v>
      </c>
      <c r="D60" s="117">
        <f>ЗП!E1620</f>
        <v>25000</v>
      </c>
      <c r="E60" s="51">
        <f t="shared" si="0"/>
        <v>100</v>
      </c>
      <c r="F60" s="49">
        <f t="shared" si="4"/>
        <v>9.4501726731203758E-2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ЗП!D1622</f>
        <v>2000</v>
      </c>
      <c r="D62" s="117">
        <f>ЗП!E1622</f>
        <v>0</v>
      </c>
      <c r="E62" s="51">
        <f t="shared" si="0"/>
        <v>0</v>
      </c>
      <c r="F62" s="49">
        <f t="shared" si="4"/>
        <v>0</v>
      </c>
      <c r="G62" s="11"/>
    </row>
    <row r="63" spans="1:8" s="5" customFormat="1" ht="36" x14ac:dyDescent="0.2">
      <c r="A63" s="70" t="s">
        <v>52</v>
      </c>
      <c r="B63" s="71" t="s">
        <v>121</v>
      </c>
      <c r="C63" s="115">
        <f>C64</f>
        <v>4364335.95</v>
      </c>
      <c r="D63" s="115">
        <f>D64</f>
        <v>4364335.95</v>
      </c>
      <c r="E63" s="51">
        <f t="shared" si="0"/>
        <v>100</v>
      </c>
      <c r="F63" s="48">
        <f>SUM(D63/D$65*100)</f>
        <v>16.497491332402742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ЗП!D1624</f>
        <v>4364335.95</v>
      </c>
      <c r="D64" s="119">
        <f>ЗП!E1624</f>
        <v>4364335.95</v>
      </c>
      <c r="E64" s="51">
        <f t="shared" si="0"/>
        <v>100</v>
      </c>
      <c r="F64" s="49">
        <f t="shared" si="4"/>
        <v>16.497491332402742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27031961.580000002</v>
      </c>
      <c r="D65" s="115">
        <f>D8+D26+D31+D42+D49+D56+D59+D61+D63+D34+D47</f>
        <v>26454543.07</v>
      </c>
      <c r="E65" s="51">
        <f t="shared" si="0"/>
        <v>97.863941511269331</v>
      </c>
      <c r="F65" s="48">
        <f>F63+F61+F56+F49+F34+F25+F8+F59+F42+F31+F47</f>
        <v>100.00000000000001</v>
      </c>
      <c r="G65" s="3"/>
    </row>
    <row r="66" spans="1:9" s="5" customFormat="1" x14ac:dyDescent="0.2">
      <c r="A66" s="65"/>
      <c r="B66" s="66" t="s">
        <v>37</v>
      </c>
      <c r="C66" s="115">
        <f>C67+C68+C69</f>
        <v>9559985.5800000001</v>
      </c>
      <c r="D66" s="115">
        <f>D67+D68+D69</f>
        <v>9559985.5800000001</v>
      </c>
      <c r="E66" s="51">
        <f t="shared" si="0"/>
        <v>100</v>
      </c>
      <c r="F66" s="48">
        <f>SUM(D66/D$65*100)</f>
        <v>36.137405793416342</v>
      </c>
      <c r="G66" s="3"/>
    </row>
    <row r="67" spans="1:9" s="5" customFormat="1" x14ac:dyDescent="0.2">
      <c r="A67" s="65"/>
      <c r="B67" s="68" t="s">
        <v>1</v>
      </c>
      <c r="C67" s="117">
        <f>C10+C28+C52+C37</f>
        <v>7362177.9899999993</v>
      </c>
      <c r="D67" s="117">
        <f>D10+D28+D52+D37</f>
        <v>7362177.9899999993</v>
      </c>
      <c r="E67" s="51">
        <f t="shared" si="0"/>
        <v>100</v>
      </c>
      <c r="F67" s="49">
        <f>SUM(D67/D$65*100)</f>
        <v>27.829541302298516</v>
      </c>
      <c r="G67" s="3"/>
    </row>
    <row r="68" spans="1:9" s="5" customFormat="1" x14ac:dyDescent="0.2">
      <c r="A68" s="65"/>
      <c r="B68" s="68" t="s">
        <v>8</v>
      </c>
      <c r="C68" s="117">
        <f>C11+C29+C53+C38</f>
        <v>2176678.77</v>
      </c>
      <c r="D68" s="117">
        <f>D11+D29+D53+D38</f>
        <v>2176678.77</v>
      </c>
      <c r="E68" s="51">
        <f t="shared" si="0"/>
        <v>100</v>
      </c>
      <c r="F68" s="49">
        <f>SUM(D68/D$65*100)</f>
        <v>8.2279960921661086</v>
      </c>
      <c r="G68" s="3"/>
    </row>
    <row r="69" spans="1:9" s="5" customFormat="1" x14ac:dyDescent="0.2">
      <c r="A69" s="65"/>
      <c r="B69" s="113" t="s">
        <v>187</v>
      </c>
      <c r="C69" s="117">
        <f>C16+C21+C30+C54</f>
        <v>21128.82</v>
      </c>
      <c r="D69" s="117">
        <f>D16+D21+D30+D54</f>
        <v>21128.82</v>
      </c>
      <c r="E69" s="51">
        <f t="shared" si="0"/>
        <v>100</v>
      </c>
      <c r="F69" s="49">
        <f>SUM(D69/D$65*100)</f>
        <v>7.9868398951711703E-2</v>
      </c>
      <c r="G69" s="3"/>
    </row>
    <row r="70" spans="1:9" s="5" customFormat="1" x14ac:dyDescent="0.2">
      <c r="A70" s="65"/>
      <c r="B70" s="68" t="s">
        <v>68</v>
      </c>
      <c r="C70" s="121">
        <v>1191000</v>
      </c>
      <c r="D70" s="121">
        <v>1045494.22</v>
      </c>
      <c r="E70" s="51">
        <f t="shared" si="0"/>
        <v>87.782890008396308</v>
      </c>
      <c r="F70" s="49">
        <f>SUM(D70/D$65*100)</f>
        <v>3.9520403630997207</v>
      </c>
      <c r="G70" s="3"/>
    </row>
    <row r="71" spans="1:9" s="5" customFormat="1" x14ac:dyDescent="0.2">
      <c r="A71" s="65"/>
      <c r="B71" s="68" t="s">
        <v>10</v>
      </c>
      <c r="C71" s="121">
        <v>2136156.14</v>
      </c>
      <c r="D71" s="121">
        <v>2136156.14</v>
      </c>
      <c r="E71" s="51">
        <f t="shared" si="0"/>
        <v>100</v>
      </c>
      <c r="F71" s="49">
        <f>D71*100/D65</f>
        <v>8.0748177518985216</v>
      </c>
      <c r="G71" s="3"/>
    </row>
    <row r="72" spans="1:9" s="5" customFormat="1" x14ac:dyDescent="0.2">
      <c r="A72" s="65"/>
      <c r="B72" s="69" t="s">
        <v>4</v>
      </c>
      <c r="C72" s="117">
        <f>C78-C65</f>
        <v>-1242546.7200000025</v>
      </c>
      <c r="D72" s="117">
        <f>D78-D65</f>
        <v>-838470.30999999866</v>
      </c>
      <c r="E72" s="51"/>
      <c r="F72" s="52"/>
      <c r="G72" s="3"/>
      <c r="H72" s="3"/>
      <c r="I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</row>
    <row r="74" spans="1:9" s="5" customFormat="1" x14ac:dyDescent="0.2">
      <c r="A74" s="65"/>
      <c r="B74" s="69" t="s">
        <v>11</v>
      </c>
      <c r="C74" s="117">
        <v>236400</v>
      </c>
      <c r="D74" s="117">
        <v>0</v>
      </c>
      <c r="E74" s="126"/>
      <c r="F74" s="52"/>
      <c r="G74" s="3"/>
    </row>
    <row r="75" spans="1:9" x14ac:dyDescent="0.2">
      <c r="A75" s="65"/>
      <c r="B75" s="69" t="s">
        <v>9</v>
      </c>
      <c r="C75" s="117">
        <f>C76+C77</f>
        <v>1006146.7200000025</v>
      </c>
      <c r="D75" s="117">
        <f>SUM(D76+D77)</f>
        <v>838470.30999999866</v>
      </c>
      <c r="E75" s="126"/>
      <c r="F75" s="52"/>
      <c r="G75" s="1"/>
    </row>
    <row r="76" spans="1:9" x14ac:dyDescent="0.2">
      <c r="A76" s="65"/>
      <c r="B76" s="68" t="s">
        <v>88</v>
      </c>
      <c r="C76" s="117">
        <f>-C78-C74</f>
        <v>-26025814.859999999</v>
      </c>
      <c r="D76" s="117">
        <v>-25819591.530000001</v>
      </c>
      <c r="E76" s="126"/>
      <c r="F76" s="52"/>
      <c r="G76" s="1"/>
    </row>
    <row r="77" spans="1:9" ht="12.75" customHeight="1" x14ac:dyDescent="0.2">
      <c r="A77" s="65"/>
      <c r="B77" s="68" t="s">
        <v>89</v>
      </c>
      <c r="C77" s="117">
        <f>C65+C73</f>
        <v>27031961.580000002</v>
      </c>
      <c r="D77" s="117">
        <v>26658061.84</v>
      </c>
      <c r="E77" s="126"/>
      <c r="F77" s="52"/>
    </row>
    <row r="78" spans="1:9" ht="12.75" customHeight="1" x14ac:dyDescent="0.2">
      <c r="A78" s="65"/>
      <c r="B78" s="63" t="s">
        <v>78</v>
      </c>
      <c r="C78" s="123">
        <v>25789414.859999999</v>
      </c>
      <c r="D78" s="123">
        <v>25616072.760000002</v>
      </c>
      <c r="E78" s="127"/>
      <c r="F78" s="50"/>
    </row>
    <row r="79" spans="1:9" x14ac:dyDescent="0.2">
      <c r="A79" s="65"/>
      <c r="B79" s="63" t="s">
        <v>33</v>
      </c>
      <c r="C79" s="123">
        <v>14550117.619999999</v>
      </c>
      <c r="D79" s="123">
        <v>14550117.619999999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11239297.24</v>
      </c>
      <c r="D80" s="123">
        <f>D78-D79</f>
        <v>11065955.140000002</v>
      </c>
      <c r="E80" s="127"/>
      <c r="F80" s="50"/>
    </row>
    <row r="81" spans="1:6" x14ac:dyDescent="0.2">
      <c r="A81" s="65"/>
      <c r="B81" s="71" t="s">
        <v>92</v>
      </c>
      <c r="C81" s="47"/>
      <c r="D81" s="48">
        <v>53.9</v>
      </c>
      <c r="E81" s="46"/>
      <c r="F81" s="50"/>
    </row>
  </sheetData>
  <mergeCells count="9">
    <mergeCell ref="A1:F1"/>
    <mergeCell ref="A3:F3"/>
    <mergeCell ref="A2:F2"/>
    <mergeCell ref="A5:A7"/>
    <mergeCell ref="B5:B7"/>
    <mergeCell ref="C5:C7"/>
    <mergeCell ref="F5:F7"/>
    <mergeCell ref="D5:D7"/>
    <mergeCell ref="E5:E7"/>
  </mergeCells>
  <phoneticPr fontId="0" type="noConversion"/>
  <pageMargins left="0.78" right="0.19685039370078741" top="0.14000000000000001" bottom="0.19685039370078741" header="0.51181102362204722" footer="0.51181102362204722"/>
  <pageSetup paperSize="9" scale="73" orientation="portrait" horizontalDpi="120" verticalDpi="7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view="pageBreakPreview" zoomScale="93" zoomScaleNormal="145" zoomScaleSheetLayoutView="93" workbookViewId="0">
      <pane ySplit="7" topLeftCell="A66" activePane="bottomLeft" state="frozen"/>
      <selection activeCell="B136" activeCellId="1" sqref="B134 B136"/>
      <selection pane="bottomLeft" activeCell="G79" sqref="G79"/>
    </sheetView>
  </sheetViews>
  <sheetFormatPr defaultColWidth="9.140625" defaultRowHeight="12.75" x14ac:dyDescent="0.2"/>
  <cols>
    <col min="1" max="1" width="6.85546875" style="31" customWidth="1"/>
    <col min="2" max="2" width="39.5703125" style="14" customWidth="1"/>
    <col min="3" max="3" width="11.28515625" style="14" customWidth="1"/>
    <col min="4" max="4" width="12.42578125" style="14" customWidth="1"/>
    <col min="5" max="5" width="9.140625" style="14" customWidth="1"/>
    <col min="6" max="6" width="8.42578125" style="31" customWidth="1"/>
    <col min="7" max="16384" width="9.140625" style="2"/>
  </cols>
  <sheetData>
    <row r="1" spans="1:7" x14ac:dyDescent="0.2">
      <c r="A1" s="159" t="s">
        <v>106</v>
      </c>
      <c r="B1" s="159"/>
      <c r="C1" s="159"/>
      <c r="D1" s="159"/>
      <c r="E1" s="159"/>
      <c r="F1" s="159"/>
    </row>
    <row r="2" spans="1:7" x14ac:dyDescent="0.2">
      <c r="A2" s="149" t="s">
        <v>117</v>
      </c>
      <c r="B2" s="149"/>
      <c r="C2" s="149"/>
      <c r="D2" s="149"/>
      <c r="E2" s="149"/>
      <c r="F2" s="149"/>
    </row>
    <row r="3" spans="1:7" x14ac:dyDescent="0.2">
      <c r="A3" s="152" t="s">
        <v>188</v>
      </c>
      <c r="B3" s="152"/>
      <c r="C3" s="152"/>
      <c r="D3" s="152"/>
      <c r="E3" s="152"/>
      <c r="F3" s="152"/>
    </row>
    <row r="4" spans="1:7" ht="18.75" x14ac:dyDescent="0.3">
      <c r="A4" s="29"/>
      <c r="B4" s="62"/>
      <c r="C4" s="12"/>
      <c r="D4" s="62"/>
      <c r="E4" s="13" t="s">
        <v>186</v>
      </c>
      <c r="F4" s="26"/>
    </row>
    <row r="5" spans="1:7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7" x14ac:dyDescent="0.2">
      <c r="A6" s="153"/>
      <c r="B6" s="154"/>
      <c r="C6" s="155"/>
      <c r="D6" s="156"/>
      <c r="E6" s="155"/>
      <c r="F6" s="156"/>
      <c r="G6" s="1"/>
    </row>
    <row r="7" spans="1:7" x14ac:dyDescent="0.2">
      <c r="A7" s="153"/>
      <c r="B7" s="154"/>
      <c r="C7" s="155"/>
      <c r="D7" s="156"/>
      <c r="E7" s="155"/>
      <c r="F7" s="15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3081425.09</v>
      </c>
      <c r="D8" s="115">
        <f>D12+D17++D22+D23+D24</f>
        <v>3054284.73</v>
      </c>
      <c r="E8" s="51">
        <f t="shared" ref="E8:E71" si="0">D8*100/C8</f>
        <v>99.119227006748361</v>
      </c>
      <c r="F8" s="48">
        <f t="shared" ref="F8:F42" si="1">SUM(D8/D$65*100)</f>
        <v>51.148723718667831</v>
      </c>
      <c r="G8" s="3"/>
    </row>
    <row r="9" spans="1:7" s="5" customFormat="1" x14ac:dyDescent="0.2">
      <c r="A9" s="65"/>
      <c r="B9" s="66" t="s">
        <v>6</v>
      </c>
      <c r="C9" s="115">
        <f>C10+C11</f>
        <v>2388239.7200000002</v>
      </c>
      <c r="D9" s="115">
        <f>D10+D11</f>
        <v>2388239.7200000002</v>
      </c>
      <c r="E9" s="51">
        <f t="shared" si="0"/>
        <v>100</v>
      </c>
      <c r="F9" s="48">
        <f t="shared" si="1"/>
        <v>39.994769450400462</v>
      </c>
      <c r="G9" s="3"/>
    </row>
    <row r="10" spans="1:7" s="5" customFormat="1" x14ac:dyDescent="0.2">
      <c r="A10" s="65"/>
      <c r="B10" s="66" t="s">
        <v>1</v>
      </c>
      <c r="C10" s="115">
        <f>C14+C19</f>
        <v>1838835.81</v>
      </c>
      <c r="D10" s="115">
        <f>D14+D19</f>
        <v>1838835.81</v>
      </c>
      <c r="E10" s="51">
        <f t="shared" si="0"/>
        <v>100</v>
      </c>
      <c r="F10" s="48">
        <f t="shared" si="1"/>
        <v>30.79415088117301</v>
      </c>
      <c r="G10" s="3"/>
    </row>
    <row r="11" spans="1:7" s="5" customFormat="1" x14ac:dyDescent="0.2">
      <c r="A11" s="65"/>
      <c r="B11" s="66" t="s">
        <v>18</v>
      </c>
      <c r="C11" s="115">
        <f>C15+C20</f>
        <v>549403.91</v>
      </c>
      <c r="D11" s="115">
        <f>D15+D20</f>
        <v>549403.91</v>
      </c>
      <c r="E11" s="51">
        <f t="shared" si="0"/>
        <v>100</v>
      </c>
      <c r="F11" s="48">
        <f t="shared" si="1"/>
        <v>9.2006185692274496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702168.84</v>
      </c>
      <c r="D12" s="116">
        <f>D13</f>
        <v>702168.84</v>
      </c>
      <c r="E12" s="51">
        <f t="shared" si="0"/>
        <v>100</v>
      </c>
      <c r="F12" s="49">
        <f t="shared" si="1"/>
        <v>11.758903696256725</v>
      </c>
      <c r="G12" s="3"/>
    </row>
    <row r="13" spans="1:7" s="5" customFormat="1" x14ac:dyDescent="0.2">
      <c r="A13" s="67"/>
      <c r="B13" s="69" t="s">
        <v>5</v>
      </c>
      <c r="C13" s="117">
        <f>C14+C15+C16</f>
        <v>702168.84</v>
      </c>
      <c r="D13" s="117">
        <f>D14+D15+D16</f>
        <v>702168.84</v>
      </c>
      <c r="E13" s="51">
        <f t="shared" si="0"/>
        <v>100</v>
      </c>
      <c r="F13" s="49">
        <f t="shared" si="1"/>
        <v>11.758903696256725</v>
      </c>
      <c r="G13" s="3"/>
    </row>
    <row r="14" spans="1:7" s="5" customFormat="1" x14ac:dyDescent="0.2">
      <c r="A14" s="67"/>
      <c r="B14" s="68" t="s">
        <v>7</v>
      </c>
      <c r="C14" s="118">
        <f>ЗП!D1488</f>
        <v>539300.18999999994</v>
      </c>
      <c r="D14" s="118">
        <f>ЗП!E1488</f>
        <v>539300.18999999994</v>
      </c>
      <c r="E14" s="51">
        <f t="shared" si="0"/>
        <v>100</v>
      </c>
      <c r="F14" s="54">
        <f t="shared" si="1"/>
        <v>9.0314161442751484</v>
      </c>
      <c r="G14" s="3"/>
    </row>
    <row r="15" spans="1:7" s="5" customFormat="1" x14ac:dyDescent="0.2">
      <c r="A15" s="67"/>
      <c r="B15" s="68" t="s">
        <v>19</v>
      </c>
      <c r="C15" s="118">
        <f>ЗП!D1489</f>
        <v>162868.65</v>
      </c>
      <c r="D15" s="118">
        <f>ЗП!E1489</f>
        <v>162868.65</v>
      </c>
      <c r="E15" s="51">
        <f t="shared" si="0"/>
        <v>100</v>
      </c>
      <c r="F15" s="54">
        <f t="shared" si="1"/>
        <v>2.727487551981576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13" s="5" customFormat="1" x14ac:dyDescent="0.2">
      <c r="A17" s="67" t="s">
        <v>17</v>
      </c>
      <c r="B17" s="68" t="s">
        <v>29</v>
      </c>
      <c r="C17" s="119">
        <f>ЗП!D1490</f>
        <v>2358556.25</v>
      </c>
      <c r="D17" s="119">
        <f>ЗП!E1490</f>
        <v>2351415.89</v>
      </c>
      <c r="E17" s="51">
        <f t="shared" si="0"/>
        <v>99.697257167387889</v>
      </c>
      <c r="F17" s="49">
        <f t="shared" si="1"/>
        <v>39.378097439296511</v>
      </c>
      <c r="G17" s="3"/>
      <c r="H17" s="3"/>
      <c r="I17" s="3"/>
    </row>
    <row r="18" spans="1:13" s="5" customFormat="1" x14ac:dyDescent="0.2">
      <c r="A18" s="67"/>
      <c r="B18" s="69" t="s">
        <v>6</v>
      </c>
      <c r="C18" s="117">
        <f>C19+C20+C21</f>
        <v>1686070.8800000001</v>
      </c>
      <c r="D18" s="117">
        <f>D19+D20+D21</f>
        <v>1686070.8800000001</v>
      </c>
      <c r="E18" s="51">
        <f t="shared" si="0"/>
        <v>99.999999999999986</v>
      </c>
      <c r="F18" s="49">
        <f t="shared" si="1"/>
        <v>28.235865754143735</v>
      </c>
      <c r="G18" s="3"/>
      <c r="H18" s="3"/>
      <c r="I18" s="3"/>
    </row>
    <row r="19" spans="1:13" s="31" customFormat="1" x14ac:dyDescent="0.2">
      <c r="A19" s="67"/>
      <c r="B19" s="68" t="s">
        <v>1</v>
      </c>
      <c r="C19" s="118">
        <f>ЗП!D1491</f>
        <v>1299535.6200000001</v>
      </c>
      <c r="D19" s="118">
        <f>ЗП!E1491</f>
        <v>1299535.6200000001</v>
      </c>
      <c r="E19" s="51">
        <f t="shared" si="0"/>
        <v>100</v>
      </c>
      <c r="F19" s="54">
        <f t="shared" si="1"/>
        <v>21.762734736897862</v>
      </c>
      <c r="G19" s="26"/>
      <c r="H19" s="26"/>
      <c r="I19" s="26"/>
    </row>
    <row r="20" spans="1:13" s="31" customFormat="1" x14ac:dyDescent="0.2">
      <c r="A20" s="67"/>
      <c r="B20" s="68" t="s">
        <v>8</v>
      </c>
      <c r="C20" s="118">
        <f>ЗП!D1492</f>
        <v>386535.26</v>
      </c>
      <c r="D20" s="118">
        <f>ЗП!E1492</f>
        <v>386535.26</v>
      </c>
      <c r="E20" s="51">
        <f t="shared" si="0"/>
        <v>100</v>
      </c>
      <c r="F20" s="54">
        <f t="shared" si="1"/>
        <v>6.4731310172458727</v>
      </c>
      <c r="G20" s="26"/>
    </row>
    <row r="21" spans="1:13" s="31" customFormat="1" x14ac:dyDescent="0.2">
      <c r="A21" s="67"/>
      <c r="B21" s="113" t="s">
        <v>187</v>
      </c>
      <c r="C21" s="118">
        <v>0</v>
      </c>
      <c r="D21" s="118">
        <v>0</v>
      </c>
      <c r="E21" s="51">
        <v>0</v>
      </c>
      <c r="F21" s="54">
        <f t="shared" si="1"/>
        <v>0</v>
      </c>
      <c r="G21" s="26"/>
    </row>
    <row r="22" spans="1:13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13" s="5" customFormat="1" x14ac:dyDescent="0.2">
      <c r="A23" s="67" t="s">
        <v>45</v>
      </c>
      <c r="B23" s="69" t="s">
        <v>14</v>
      </c>
      <c r="C23" s="117">
        <f>ЗП!D1503</f>
        <v>20000</v>
      </c>
      <c r="D23" s="117">
        <f>ЗП!E1503</f>
        <v>0</v>
      </c>
      <c r="E23" s="51">
        <f t="shared" si="0"/>
        <v>0</v>
      </c>
      <c r="F23" s="49">
        <f t="shared" si="1"/>
        <v>0</v>
      </c>
      <c r="G23" s="3"/>
    </row>
    <row r="24" spans="1:13" s="7" customFormat="1" x14ac:dyDescent="0.2">
      <c r="A24" s="67" t="s">
        <v>61</v>
      </c>
      <c r="B24" s="69" t="s">
        <v>62</v>
      </c>
      <c r="C24" s="117">
        <f>ЗП!D1505</f>
        <v>700</v>
      </c>
      <c r="D24" s="117">
        <f>ЗП!E1505</f>
        <v>700</v>
      </c>
      <c r="E24" s="51">
        <f t="shared" si="0"/>
        <v>100</v>
      </c>
      <c r="F24" s="49">
        <f t="shared" si="1"/>
        <v>1.1722583114596353E-2</v>
      </c>
      <c r="G24" s="6"/>
    </row>
    <row r="25" spans="1:13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2.2457119938105299</v>
      </c>
      <c r="G25" s="3"/>
    </row>
    <row r="26" spans="1:13" s="5" customFormat="1" x14ac:dyDescent="0.2">
      <c r="A26" s="67" t="s">
        <v>35</v>
      </c>
      <c r="B26" s="69" t="s">
        <v>36</v>
      </c>
      <c r="C26" s="119">
        <f>ЗП!D1507</f>
        <v>134100</v>
      </c>
      <c r="D26" s="119">
        <f>ЗП!E1507</f>
        <v>134100</v>
      </c>
      <c r="E26" s="51">
        <f t="shared" si="0"/>
        <v>100</v>
      </c>
      <c r="F26" s="49">
        <f t="shared" si="1"/>
        <v>2.2457119938105299</v>
      </c>
      <c r="G26" s="3"/>
      <c r="M26" s="7"/>
    </row>
    <row r="27" spans="1:13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2.0313561882864826</v>
      </c>
      <c r="G27" s="3"/>
    </row>
    <row r="28" spans="1:13" s="7" customFormat="1" x14ac:dyDescent="0.2">
      <c r="A28" s="67"/>
      <c r="B28" s="68" t="s">
        <v>1</v>
      </c>
      <c r="C28" s="118">
        <f>ЗП!D1508</f>
        <v>93164.36</v>
      </c>
      <c r="D28" s="118">
        <f>ЗП!E1508</f>
        <v>93164.36</v>
      </c>
      <c r="E28" s="51">
        <f t="shared" si="0"/>
        <v>100</v>
      </c>
      <c r="F28" s="49">
        <f t="shared" si="1"/>
        <v>1.5601813620259655</v>
      </c>
      <c r="G28" s="6"/>
    </row>
    <row r="29" spans="1:13" s="5" customFormat="1" x14ac:dyDescent="0.2">
      <c r="A29" s="67"/>
      <c r="B29" s="68" t="s">
        <v>8</v>
      </c>
      <c r="C29" s="118">
        <f>ЗП!D1509</f>
        <v>28135.64</v>
      </c>
      <c r="D29" s="118">
        <f>ЗП!E1509</f>
        <v>28135.64</v>
      </c>
      <c r="E29" s="51">
        <f t="shared" si="0"/>
        <v>100</v>
      </c>
      <c r="F29" s="49">
        <f t="shared" si="1"/>
        <v>0.47117482626051677</v>
      </c>
      <c r="G29" s="3"/>
    </row>
    <row r="30" spans="1:13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3"/>
    </row>
    <row r="31" spans="1:13" s="5" customFormat="1" ht="24" x14ac:dyDescent="0.2">
      <c r="A31" s="70" t="s">
        <v>20</v>
      </c>
      <c r="B31" s="71" t="s">
        <v>24</v>
      </c>
      <c r="C31" s="115">
        <f>C32+C33</f>
        <v>56000</v>
      </c>
      <c r="D31" s="115">
        <f>D32+D33</f>
        <v>56000</v>
      </c>
      <c r="E31" s="51">
        <f t="shared" si="0"/>
        <v>100</v>
      </c>
      <c r="F31" s="48">
        <f t="shared" si="1"/>
        <v>0.93780664916770817</v>
      </c>
      <c r="G31" s="3"/>
    </row>
    <row r="32" spans="1:13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ЗП!D1512</f>
        <v>56000</v>
      </c>
      <c r="D33" s="117">
        <f>ЗП!E1512</f>
        <v>56000</v>
      </c>
      <c r="E33" s="51">
        <f t="shared" si="0"/>
        <v>100</v>
      </c>
      <c r="F33" s="49">
        <f t="shared" si="1"/>
        <v>0.93780664916770817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680720.61</v>
      </c>
      <c r="D34" s="115">
        <f>D35+D39+D40+D41</f>
        <v>468301.08999999997</v>
      </c>
      <c r="E34" s="51">
        <f t="shared" si="0"/>
        <v>68.794903976831264</v>
      </c>
      <c r="F34" s="48">
        <f t="shared" si="1"/>
        <v>7.8424263574015232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ЗП!D1516</f>
        <v>660319.31999999995</v>
      </c>
      <c r="D40" s="119">
        <f>ЗП!E1516</f>
        <v>447899.8</v>
      </c>
      <c r="E40" s="51">
        <f t="shared" si="0"/>
        <v>67.830788291943364</v>
      </c>
      <c r="F40" s="49">
        <f t="shared" si="1"/>
        <v>7.5007751893015477</v>
      </c>
      <c r="G40" s="3"/>
    </row>
    <row r="41" spans="1:7" s="5" customFormat="1" ht="24" x14ac:dyDescent="0.2">
      <c r="A41" s="67" t="s">
        <v>74</v>
      </c>
      <c r="B41" s="72" t="s">
        <v>75</v>
      </c>
      <c r="C41" s="117">
        <f>ЗП!D1519</f>
        <v>20401.29</v>
      </c>
      <c r="D41" s="117">
        <f>ЗП!E1519</f>
        <v>20401.29</v>
      </c>
      <c r="E41" s="51">
        <v>0</v>
      </c>
      <c r="F41" s="49">
        <f t="shared" si="1"/>
        <v>0.34165116809997631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1079716.72</v>
      </c>
      <c r="D42" s="115">
        <f>D43+D44+D45+D46</f>
        <v>605092.46</v>
      </c>
      <c r="E42" s="51">
        <f t="shared" si="0"/>
        <v>56.041779180746595</v>
      </c>
      <c r="F42" s="48">
        <f t="shared" si="1"/>
        <v>10.133209506236525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ЗП!D1521</f>
        <v>51000</v>
      </c>
      <c r="D44" s="119">
        <f>ЗП!E1521</f>
        <v>51000</v>
      </c>
      <c r="E44" s="51">
        <f t="shared" si="0"/>
        <v>100</v>
      </c>
      <c r="F44" s="48">
        <f t="shared" si="2"/>
        <v>0.85407391263487709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ЗП!D1525</f>
        <v>1028716.72</v>
      </c>
      <c r="D45" s="119">
        <f>ЗП!E1525</f>
        <v>554092.46</v>
      </c>
      <c r="E45" s="51">
        <f t="shared" si="0"/>
        <v>53.862491901560617</v>
      </c>
      <c r="F45" s="49">
        <f t="shared" ref="F45:F57" si="3">SUM(D45/D$65*100)</f>
        <v>9.2791355936016497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35431</v>
      </c>
      <c r="D47" s="115">
        <f>D48</f>
        <v>35431</v>
      </c>
      <c r="E47" s="51">
        <f t="shared" si="0"/>
        <v>100</v>
      </c>
      <c r="F47" s="48">
        <f t="shared" si="3"/>
        <v>0.59334691761894764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ЗП!D1531</f>
        <v>35431</v>
      </c>
      <c r="D48" s="117">
        <f>ЗП!E1531</f>
        <v>35431</v>
      </c>
      <c r="E48" s="51">
        <f t="shared" si="0"/>
        <v>100</v>
      </c>
      <c r="F48" s="49">
        <f t="shared" si="3"/>
        <v>0.59334691761894764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965011.08</v>
      </c>
      <c r="D49" s="115">
        <f>D50+D55</f>
        <v>961707.78</v>
      </c>
      <c r="E49" s="51">
        <f t="shared" si="0"/>
        <v>99.657693049493275</v>
      </c>
      <c r="F49" s="48">
        <f t="shared" si="3"/>
        <v>16.105284832862775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ЗП!D1533</f>
        <v>965011.08</v>
      </c>
      <c r="D50" s="119">
        <f>ЗП!E1533</f>
        <v>961707.78</v>
      </c>
      <c r="E50" s="51">
        <f t="shared" si="0"/>
        <v>99.657693049493275</v>
      </c>
      <c r="F50" s="49">
        <f t="shared" si="3"/>
        <v>16.105284832862775</v>
      </c>
      <c r="G50" s="3"/>
    </row>
    <row r="51" spans="1:8" s="5" customFormat="1" x14ac:dyDescent="0.2">
      <c r="A51" s="67"/>
      <c r="B51" s="69" t="s">
        <v>37</v>
      </c>
      <c r="C51" s="117">
        <f>C52+C53+C54</f>
        <v>564513.13</v>
      </c>
      <c r="D51" s="117">
        <f>D52+D53+D54</f>
        <v>561209.83000000007</v>
      </c>
      <c r="E51" s="51">
        <f t="shared" si="0"/>
        <v>99.414840891300457</v>
      </c>
      <c r="F51" s="49">
        <f t="shared" si="3"/>
        <v>9.3983269670049854</v>
      </c>
      <c r="G51" s="3"/>
    </row>
    <row r="52" spans="1:8" s="5" customFormat="1" x14ac:dyDescent="0.2">
      <c r="A52" s="67"/>
      <c r="B52" s="68" t="s">
        <v>1</v>
      </c>
      <c r="C52" s="118">
        <f>ЗП!D1534</f>
        <v>429207</v>
      </c>
      <c r="D52" s="118">
        <f>ЗП!E1534</f>
        <v>429207</v>
      </c>
      <c r="E52" s="51">
        <f t="shared" si="0"/>
        <v>100</v>
      </c>
      <c r="F52" s="49">
        <f t="shared" si="3"/>
        <v>7.1877353298093665</v>
      </c>
      <c r="G52" s="3"/>
    </row>
    <row r="53" spans="1:8" s="5" customFormat="1" x14ac:dyDescent="0.2">
      <c r="A53" s="67"/>
      <c r="B53" s="68" t="s">
        <v>8</v>
      </c>
      <c r="C53" s="118">
        <f>ЗП!D1535</f>
        <v>134690.71</v>
      </c>
      <c r="D53" s="118">
        <f>ЗП!E1535</f>
        <v>131387.41</v>
      </c>
      <c r="E53" s="51">
        <f t="shared" si="0"/>
        <v>97.547492325194526</v>
      </c>
      <c r="F53" s="49">
        <f t="shared" si="3"/>
        <v>2.2002854770522116</v>
      </c>
      <c r="G53" s="3"/>
      <c r="H53" s="3"/>
    </row>
    <row r="54" spans="1:8" s="7" customFormat="1" x14ac:dyDescent="0.2">
      <c r="A54" s="67"/>
      <c r="B54" s="113" t="s">
        <v>187</v>
      </c>
      <c r="C54" s="118">
        <f>ЗП!D1539</f>
        <v>615.41999999999996</v>
      </c>
      <c r="D54" s="118">
        <f>ЗП!E1539</f>
        <v>615.41999999999996</v>
      </c>
      <c r="E54" s="51">
        <f t="shared" si="0"/>
        <v>100</v>
      </c>
      <c r="F54" s="49">
        <f t="shared" si="3"/>
        <v>1.0306160143406982E-2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142963.39000000001</v>
      </c>
      <c r="D56" s="115">
        <f>D57+D58</f>
        <v>142963.39000000001</v>
      </c>
      <c r="E56" s="51">
        <f t="shared" si="0"/>
        <v>100</v>
      </c>
      <c r="F56" s="48">
        <f t="shared" si="3"/>
        <v>2.394143173742076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ЗП!D1544</f>
        <v>142963.39000000001</v>
      </c>
      <c r="D57" s="119">
        <f>ЗП!E1544</f>
        <v>142963.39000000001</v>
      </c>
      <c r="E57" s="51">
        <f t="shared" si="0"/>
        <v>100</v>
      </c>
      <c r="F57" s="49">
        <f t="shared" si="3"/>
        <v>2.394143173742076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15000</v>
      </c>
      <c r="D59" s="115">
        <f>D60</f>
        <v>15000</v>
      </c>
      <c r="E59" s="51">
        <f t="shared" si="0"/>
        <v>100</v>
      </c>
      <c r="F59" s="49">
        <f t="shared" si="4"/>
        <v>0.25119820959849326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ЗП!D1546</f>
        <v>15000</v>
      </c>
      <c r="D60" s="117">
        <f>ЗП!E1546</f>
        <v>15000</v>
      </c>
      <c r="E60" s="51">
        <f t="shared" si="0"/>
        <v>100</v>
      </c>
      <c r="F60" s="49">
        <f t="shared" si="4"/>
        <v>0.25119820959849326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ЗП!D1550</f>
        <v>2000</v>
      </c>
      <c r="D62" s="117">
        <f>ЗП!E1550</f>
        <v>0</v>
      </c>
      <c r="E62" s="51">
        <f t="shared" si="0"/>
        <v>0</v>
      </c>
      <c r="F62" s="49">
        <f t="shared" si="4"/>
        <v>0</v>
      </c>
      <c r="G62" s="11"/>
    </row>
    <row r="63" spans="1:8" s="5" customFormat="1" ht="36" x14ac:dyDescent="0.2">
      <c r="A63" s="70" t="s">
        <v>52</v>
      </c>
      <c r="B63" s="71" t="s">
        <v>121</v>
      </c>
      <c r="C63" s="115">
        <f>C64</f>
        <v>498499.69</v>
      </c>
      <c r="D63" s="115">
        <f>D64</f>
        <v>498499.69</v>
      </c>
      <c r="E63" s="51">
        <f t="shared" si="0"/>
        <v>100</v>
      </c>
      <c r="F63" s="48">
        <f>SUM(D63/D$65*100)</f>
        <v>8.3481486408935943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ЗП!D1552</f>
        <v>498499.69</v>
      </c>
      <c r="D64" s="119">
        <f>ЗП!E1552</f>
        <v>498499.69</v>
      </c>
      <c r="E64" s="51">
        <f t="shared" si="0"/>
        <v>100</v>
      </c>
      <c r="F64" s="49">
        <f t="shared" si="4"/>
        <v>8.3481486408935943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6690867.5800000001</v>
      </c>
      <c r="D65" s="115">
        <f>D8+D26+D31+D42+D49+D56+D59+D61+D63+D34+D47</f>
        <v>5971380.1399999997</v>
      </c>
      <c r="E65" s="51">
        <f t="shared" si="0"/>
        <v>89.246724264120019</v>
      </c>
      <c r="F65" s="48">
        <f>F63+F61+F56+F49+F34+F25+F8+F59+F42+F31+F47</f>
        <v>100.00000000000001</v>
      </c>
      <c r="G65" s="3"/>
    </row>
    <row r="66" spans="1:9" s="5" customFormat="1" x14ac:dyDescent="0.2">
      <c r="A66" s="65"/>
      <c r="B66" s="66" t="s">
        <v>37</v>
      </c>
      <c r="C66" s="115">
        <f>C67+C68+C69</f>
        <v>3074052.8499999996</v>
      </c>
      <c r="D66" s="115">
        <f>D67+D68+D69</f>
        <v>3070749.55</v>
      </c>
      <c r="E66" s="51">
        <f t="shared" si="0"/>
        <v>99.892542511102249</v>
      </c>
      <c r="F66" s="48">
        <f>SUM(D66/D$65*100)</f>
        <v>51.424452605691926</v>
      </c>
      <c r="G66" s="3"/>
    </row>
    <row r="67" spans="1:9" s="5" customFormat="1" x14ac:dyDescent="0.2">
      <c r="A67" s="65"/>
      <c r="B67" s="68" t="s">
        <v>1</v>
      </c>
      <c r="C67" s="117">
        <f>C10+C28+C52+C37</f>
        <v>2361207.17</v>
      </c>
      <c r="D67" s="117">
        <f>D10+D28+D52+D37</f>
        <v>2361207.17</v>
      </c>
      <c r="E67" s="51">
        <f t="shared" si="0"/>
        <v>100</v>
      </c>
      <c r="F67" s="49">
        <f>SUM(D67/D$65*100)</f>
        <v>39.542067573008339</v>
      </c>
      <c r="G67" s="3"/>
    </row>
    <row r="68" spans="1:9" s="5" customFormat="1" x14ac:dyDescent="0.2">
      <c r="A68" s="65"/>
      <c r="B68" s="68" t="s">
        <v>8</v>
      </c>
      <c r="C68" s="117">
        <f>C11+C29+C53+C38</f>
        <v>712230.26</v>
      </c>
      <c r="D68" s="117">
        <f>D11+D29+D53+D38</f>
        <v>708926.96000000008</v>
      </c>
      <c r="E68" s="51">
        <f t="shared" si="0"/>
        <v>99.536203362098121</v>
      </c>
      <c r="F68" s="49">
        <f>SUM(D68/D$65*100)</f>
        <v>11.872078872540179</v>
      </c>
      <c r="G68" s="3"/>
    </row>
    <row r="69" spans="1:9" s="5" customFormat="1" x14ac:dyDescent="0.2">
      <c r="A69" s="65"/>
      <c r="B69" s="113" t="s">
        <v>187</v>
      </c>
      <c r="C69" s="117">
        <f>C16+C21+C30+C54</f>
        <v>615.41999999999996</v>
      </c>
      <c r="D69" s="117">
        <f>D16+D21+D30+D54</f>
        <v>615.41999999999996</v>
      </c>
      <c r="E69" s="51">
        <f t="shared" si="0"/>
        <v>100</v>
      </c>
      <c r="F69" s="49">
        <f>SUM(D69/D$65*100)</f>
        <v>1.0306160143406982E-2</v>
      </c>
      <c r="G69" s="3"/>
    </row>
    <row r="70" spans="1:9" s="5" customFormat="1" x14ac:dyDescent="0.2">
      <c r="A70" s="65"/>
      <c r="B70" s="68" t="s">
        <v>68</v>
      </c>
      <c r="C70" s="121">
        <v>150000</v>
      </c>
      <c r="D70" s="121">
        <v>150000</v>
      </c>
      <c r="E70" s="51">
        <f t="shared" si="0"/>
        <v>100</v>
      </c>
      <c r="F70" s="49">
        <f>SUM(D70/D$65*100)</f>
        <v>2.5119820959849326</v>
      </c>
      <c r="G70" s="3"/>
    </row>
    <row r="71" spans="1:9" s="5" customFormat="1" x14ac:dyDescent="0.2">
      <c r="A71" s="65"/>
      <c r="B71" s="68" t="s">
        <v>10</v>
      </c>
      <c r="C71" s="121">
        <v>766917.67</v>
      </c>
      <c r="D71" s="121">
        <v>766917.67</v>
      </c>
      <c r="E71" s="51">
        <f t="shared" si="0"/>
        <v>100</v>
      </c>
      <c r="F71" s="49">
        <f>D71*100/D65</f>
        <v>12.84322304089654</v>
      </c>
      <c r="G71" s="3"/>
    </row>
    <row r="72" spans="1:9" s="5" customFormat="1" x14ac:dyDescent="0.2">
      <c r="A72" s="65"/>
      <c r="B72" s="69" t="s">
        <v>4</v>
      </c>
      <c r="C72" s="117">
        <f>C78-C65</f>
        <v>-726067.58000000007</v>
      </c>
      <c r="D72" s="117">
        <f>D78-D65</f>
        <v>-65100.859999999404</v>
      </c>
      <c r="E72" s="51"/>
      <c r="F72" s="52"/>
      <c r="G72" s="3"/>
      <c r="H72" s="3"/>
      <c r="I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</row>
    <row r="74" spans="1:9" s="5" customFormat="1" x14ac:dyDescent="0.2">
      <c r="A74" s="65"/>
      <c r="B74" s="69" t="s">
        <v>11</v>
      </c>
      <c r="C74" s="117">
        <v>47600</v>
      </c>
      <c r="D74" s="117">
        <v>0</v>
      </c>
      <c r="E74" s="126"/>
      <c r="F74" s="52"/>
      <c r="G74" s="3"/>
    </row>
    <row r="75" spans="1:9" x14ac:dyDescent="0.2">
      <c r="A75" s="65"/>
      <c r="B75" s="69" t="s">
        <v>9</v>
      </c>
      <c r="C75" s="117">
        <f>C76+C77</f>
        <v>678467.58000000007</v>
      </c>
      <c r="D75" s="117">
        <f>SUM(D76+D77)</f>
        <v>65100.860000000335</v>
      </c>
      <c r="E75" s="126"/>
      <c r="F75" s="52"/>
      <c r="G75" s="1"/>
    </row>
    <row r="76" spans="1:9" x14ac:dyDescent="0.2">
      <c r="A76" s="65"/>
      <c r="B76" s="68" t="s">
        <v>88</v>
      </c>
      <c r="C76" s="117">
        <f>-C78-C74</f>
        <v>-6012400</v>
      </c>
      <c r="D76" s="117">
        <v>-5907664.8799999999</v>
      </c>
      <c r="E76" s="126"/>
      <c r="F76" s="52"/>
      <c r="G76" s="1"/>
    </row>
    <row r="77" spans="1:9" x14ac:dyDescent="0.2">
      <c r="A77" s="65"/>
      <c r="B77" s="68" t="s">
        <v>89</v>
      </c>
      <c r="C77" s="117">
        <f>C65+C73</f>
        <v>6690867.5800000001</v>
      </c>
      <c r="D77" s="117">
        <v>5972765.7400000002</v>
      </c>
      <c r="E77" s="126"/>
      <c r="F77" s="52"/>
    </row>
    <row r="78" spans="1:9" x14ac:dyDescent="0.2">
      <c r="A78" s="65"/>
      <c r="B78" s="63" t="s">
        <v>78</v>
      </c>
      <c r="C78" s="123">
        <v>5964800</v>
      </c>
      <c r="D78" s="123">
        <v>5906279.2800000003</v>
      </c>
      <c r="E78" s="127"/>
      <c r="F78" s="50"/>
    </row>
    <row r="79" spans="1:9" x14ac:dyDescent="0.2">
      <c r="A79" s="65"/>
      <c r="B79" s="63" t="s">
        <v>33</v>
      </c>
      <c r="C79" s="123">
        <v>4376500</v>
      </c>
      <c r="D79" s="123">
        <v>4376500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1588300</v>
      </c>
      <c r="D80" s="123">
        <f>D78-D79</f>
        <v>1529779.2800000003</v>
      </c>
      <c r="E80" s="127"/>
      <c r="F80" s="50"/>
    </row>
    <row r="81" spans="1:6" x14ac:dyDescent="0.2">
      <c r="A81" s="65"/>
      <c r="B81" s="71" t="s">
        <v>92</v>
      </c>
      <c r="C81" s="47"/>
      <c r="D81" s="48">
        <v>58.6</v>
      </c>
      <c r="E81" s="46"/>
      <c r="F81" s="50"/>
    </row>
  </sheetData>
  <mergeCells count="9">
    <mergeCell ref="A1:F1"/>
    <mergeCell ref="A2:F2"/>
    <mergeCell ref="A3:F3"/>
    <mergeCell ref="F5:F7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view="pageBreakPreview" zoomScaleNormal="115" zoomScaleSheetLayoutView="100" workbookViewId="0">
      <pane ySplit="7" topLeftCell="A68" activePane="bottomLeft" state="frozen"/>
      <selection pane="bottomLeft" activeCell="G79" sqref="G79"/>
    </sheetView>
  </sheetViews>
  <sheetFormatPr defaultColWidth="9.140625" defaultRowHeight="12.75" x14ac:dyDescent="0.2"/>
  <cols>
    <col min="1" max="1" width="7.42578125" style="31" customWidth="1"/>
    <col min="2" max="2" width="40.5703125" style="14" customWidth="1"/>
    <col min="3" max="3" width="17.7109375" style="14" bestFit="1" customWidth="1"/>
    <col min="4" max="4" width="18.5703125" style="14" bestFit="1" customWidth="1"/>
    <col min="5" max="5" width="9.42578125" style="14" customWidth="1"/>
    <col min="6" max="6" width="8.7109375" style="31" customWidth="1"/>
    <col min="7" max="16384" width="9.140625" style="2"/>
  </cols>
  <sheetData>
    <row r="1" spans="1:9" ht="12.6" customHeight="1" x14ac:dyDescent="0.2">
      <c r="A1" s="159" t="s">
        <v>106</v>
      </c>
      <c r="B1" s="159"/>
      <c r="C1" s="159"/>
      <c r="D1" s="159"/>
      <c r="E1" s="159"/>
      <c r="F1" s="159"/>
    </row>
    <row r="2" spans="1:9" ht="12.6" customHeight="1" x14ac:dyDescent="0.2">
      <c r="A2" s="149" t="s">
        <v>116</v>
      </c>
      <c r="B2" s="149"/>
      <c r="C2" s="149"/>
      <c r="D2" s="149"/>
      <c r="E2" s="149"/>
      <c r="F2" s="149"/>
    </row>
    <row r="3" spans="1:9" ht="12.6" customHeight="1" x14ac:dyDescent="0.2">
      <c r="A3" s="152" t="s">
        <v>188</v>
      </c>
      <c r="B3" s="152"/>
      <c r="C3" s="152"/>
      <c r="D3" s="152"/>
      <c r="E3" s="152"/>
      <c r="F3" s="152"/>
    </row>
    <row r="4" spans="1:9" ht="12.6" customHeight="1" x14ac:dyDescent="0.3">
      <c r="A4" s="29"/>
      <c r="B4" s="62"/>
      <c r="C4" s="12"/>
      <c r="D4" s="62"/>
      <c r="E4" s="13" t="s">
        <v>186</v>
      </c>
      <c r="F4" s="26"/>
    </row>
    <row r="5" spans="1:9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9" x14ac:dyDescent="0.2">
      <c r="A6" s="153"/>
      <c r="B6" s="154"/>
      <c r="C6" s="155"/>
      <c r="D6" s="156"/>
      <c r="E6" s="155"/>
      <c r="F6" s="156"/>
      <c r="G6" s="1"/>
    </row>
    <row r="7" spans="1:9" x14ac:dyDescent="0.2">
      <c r="A7" s="153"/>
      <c r="B7" s="154"/>
      <c r="C7" s="155"/>
      <c r="D7" s="156"/>
      <c r="E7" s="155"/>
      <c r="F7" s="156"/>
      <c r="G7" s="1"/>
    </row>
    <row r="8" spans="1:9" s="5" customFormat="1" x14ac:dyDescent="0.2">
      <c r="A8" s="70" t="s">
        <v>12</v>
      </c>
      <c r="B8" s="63" t="s">
        <v>118</v>
      </c>
      <c r="C8" s="115">
        <f>C12+C17++C22+C23+C24</f>
        <v>3118891.5600000005</v>
      </c>
      <c r="D8" s="115">
        <f>D12+D17++D22+D23+D24</f>
        <v>3056692.73</v>
      </c>
      <c r="E8" s="51">
        <f t="shared" ref="E8:E71" si="0">D8*100/C8</f>
        <v>98.005739256930099</v>
      </c>
      <c r="F8" s="48">
        <f t="shared" ref="F8:F42" si="1">SUM(D8/D$65*100)</f>
        <v>27.749340967698394</v>
      </c>
      <c r="G8" s="3"/>
    </row>
    <row r="9" spans="1:9" s="5" customFormat="1" x14ac:dyDescent="0.2">
      <c r="A9" s="65"/>
      <c r="B9" s="66" t="s">
        <v>6</v>
      </c>
      <c r="C9" s="115">
        <f>C10+C11</f>
        <v>2793351.52</v>
      </c>
      <c r="D9" s="115">
        <f>D10+D11</f>
        <v>2752298.04</v>
      </c>
      <c r="E9" s="51">
        <f t="shared" si="0"/>
        <v>98.530314580672609</v>
      </c>
      <c r="F9" s="48">
        <f t="shared" si="1"/>
        <v>24.985977820769705</v>
      </c>
      <c r="G9" s="3"/>
    </row>
    <row r="10" spans="1:9" s="5" customFormat="1" x14ac:dyDescent="0.2">
      <c r="A10" s="65"/>
      <c r="B10" s="66" t="s">
        <v>1</v>
      </c>
      <c r="C10" s="115">
        <f>C14+C19</f>
        <v>2159835.38</v>
      </c>
      <c r="D10" s="115">
        <f>D14+D19</f>
        <v>2159835.38</v>
      </c>
      <c r="E10" s="51">
        <f t="shared" si="0"/>
        <v>100</v>
      </c>
      <c r="F10" s="48">
        <f t="shared" si="1"/>
        <v>19.607469146471395</v>
      </c>
      <c r="G10" s="3"/>
    </row>
    <row r="11" spans="1:9" s="5" customFormat="1" x14ac:dyDescent="0.2">
      <c r="A11" s="65"/>
      <c r="B11" s="66" t="s">
        <v>18</v>
      </c>
      <c r="C11" s="115">
        <f>C15+C20</f>
        <v>633516.14</v>
      </c>
      <c r="D11" s="115">
        <f>D15+D20</f>
        <v>592462.66</v>
      </c>
      <c r="E11" s="51">
        <f t="shared" si="0"/>
        <v>93.51974205424348</v>
      </c>
      <c r="F11" s="48">
        <f t="shared" si="1"/>
        <v>5.3785086742983044</v>
      </c>
      <c r="G11" s="3"/>
    </row>
    <row r="12" spans="1:9" s="5" customFormat="1" x14ac:dyDescent="0.2">
      <c r="A12" s="67" t="s">
        <v>16</v>
      </c>
      <c r="B12" s="68" t="s">
        <v>28</v>
      </c>
      <c r="C12" s="116">
        <f>C13</f>
        <v>817742.6100000001</v>
      </c>
      <c r="D12" s="116">
        <f>D13</f>
        <v>802230.43</v>
      </c>
      <c r="E12" s="51">
        <f t="shared" si="0"/>
        <v>98.103048586400547</v>
      </c>
      <c r="F12" s="49">
        <f t="shared" si="1"/>
        <v>7.2828274553894401</v>
      </c>
      <c r="G12" s="3"/>
    </row>
    <row r="13" spans="1:9" s="5" customFormat="1" x14ac:dyDescent="0.2">
      <c r="A13" s="67"/>
      <c r="B13" s="69" t="s">
        <v>5</v>
      </c>
      <c r="C13" s="117">
        <f>C14+C15+C16</f>
        <v>817742.6100000001</v>
      </c>
      <c r="D13" s="117">
        <f>D14+D15+D16</f>
        <v>802230.43</v>
      </c>
      <c r="E13" s="51">
        <f t="shared" si="0"/>
        <v>98.103048586400547</v>
      </c>
      <c r="F13" s="49">
        <f t="shared" si="1"/>
        <v>7.2828274553894401</v>
      </c>
      <c r="G13" s="3"/>
    </row>
    <row r="14" spans="1:9" s="5" customFormat="1" x14ac:dyDescent="0.2">
      <c r="A14" s="67"/>
      <c r="B14" s="68" t="s">
        <v>7</v>
      </c>
      <c r="C14" s="118">
        <f>ЗП!D1428</f>
        <v>630873.16</v>
      </c>
      <c r="D14" s="118">
        <f>ЗП!E1428</f>
        <v>630873.16</v>
      </c>
      <c r="E14" s="51">
        <f t="shared" si="0"/>
        <v>100</v>
      </c>
      <c r="F14" s="54">
        <f t="shared" si="1"/>
        <v>5.7272077930480583</v>
      </c>
      <c r="G14" s="3"/>
    </row>
    <row r="15" spans="1:9" s="5" customFormat="1" x14ac:dyDescent="0.2">
      <c r="A15" s="67"/>
      <c r="B15" s="68" t="s">
        <v>19</v>
      </c>
      <c r="C15" s="118">
        <f>ЗП!D1429</f>
        <v>186869.45</v>
      </c>
      <c r="D15" s="118">
        <f>ЗП!E1429</f>
        <v>171357.27</v>
      </c>
      <c r="E15" s="51">
        <f t="shared" si="0"/>
        <v>91.698921359269789</v>
      </c>
      <c r="F15" s="54">
        <f t="shared" si="1"/>
        <v>1.5556196623413812</v>
      </c>
      <c r="G15" s="3"/>
    </row>
    <row r="16" spans="1:9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  <c r="H16" s="3"/>
      <c r="I16" s="3"/>
    </row>
    <row r="17" spans="1:9" s="5" customFormat="1" x14ac:dyDescent="0.2">
      <c r="A17" s="67" t="s">
        <v>17</v>
      </c>
      <c r="B17" s="68" t="s">
        <v>29</v>
      </c>
      <c r="C17" s="119">
        <f>ЗП!D1430</f>
        <v>2297258.9500000002</v>
      </c>
      <c r="D17" s="119">
        <f>ЗП!E1430</f>
        <v>2252572.2999999998</v>
      </c>
      <c r="E17" s="51">
        <f t="shared" si="0"/>
        <v>98.054783941531696</v>
      </c>
      <c r="F17" s="49">
        <f t="shared" si="1"/>
        <v>20.449355669155725</v>
      </c>
      <c r="G17" s="3"/>
      <c r="H17" s="3"/>
      <c r="I17" s="3"/>
    </row>
    <row r="18" spans="1:9" s="5" customFormat="1" x14ac:dyDescent="0.2">
      <c r="A18" s="67"/>
      <c r="B18" s="69" t="s">
        <v>6</v>
      </c>
      <c r="C18" s="117">
        <f>C19+C20+C21</f>
        <v>1977064.51</v>
      </c>
      <c r="D18" s="117">
        <f>D19+D20+D21</f>
        <v>1951523.21</v>
      </c>
      <c r="E18" s="51">
        <f t="shared" si="0"/>
        <v>98.70812005016468</v>
      </c>
      <c r="F18" s="49">
        <f t="shared" si="1"/>
        <v>17.716364628075414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ЗП!D1431</f>
        <v>1528962.22</v>
      </c>
      <c r="D19" s="118">
        <f>ЗП!E1431</f>
        <v>1528962.22</v>
      </c>
      <c r="E19" s="51">
        <f t="shared" si="0"/>
        <v>100</v>
      </c>
      <c r="F19" s="54">
        <f t="shared" si="1"/>
        <v>13.880261353423339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ЗП!D1432</f>
        <v>446646.69</v>
      </c>
      <c r="D20" s="118">
        <f>ЗП!E1432</f>
        <v>421105.39</v>
      </c>
      <c r="E20" s="51">
        <f t="shared" si="0"/>
        <v>94.281542755863697</v>
      </c>
      <c r="F20" s="54">
        <f t="shared" si="1"/>
        <v>3.822889011956923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ЗП!D1437</f>
        <v>1455.6</v>
      </c>
      <c r="D21" s="118">
        <f>ЗП!E1437</f>
        <v>1455.6</v>
      </c>
      <c r="E21" s="51">
        <f t="shared" si="0"/>
        <v>100</v>
      </c>
      <c r="F21" s="54">
        <f t="shared" si="1"/>
        <v>1.3214262695152149E-2</v>
      </c>
      <c r="G21" s="26"/>
      <c r="H21" s="26"/>
      <c r="I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  <c r="H22" s="26"/>
      <c r="I22" s="26"/>
    </row>
    <row r="23" spans="1:9" s="5" customFormat="1" x14ac:dyDescent="0.2">
      <c r="A23" s="67" t="s">
        <v>45</v>
      </c>
      <c r="B23" s="69" t="s">
        <v>14</v>
      </c>
      <c r="C23" s="117">
        <f>ЗП!D1444</f>
        <v>2000</v>
      </c>
      <c r="D23" s="117">
        <f>ЗП!E1444</f>
        <v>0</v>
      </c>
      <c r="E23" s="51">
        <f t="shared" si="0"/>
        <v>0</v>
      </c>
      <c r="F23" s="49">
        <f t="shared" si="1"/>
        <v>0</v>
      </c>
      <c r="G23" s="3"/>
      <c r="H23" s="3"/>
      <c r="I23" s="3"/>
    </row>
    <row r="24" spans="1:9" s="7" customFormat="1" x14ac:dyDescent="0.2">
      <c r="A24" s="67" t="s">
        <v>61</v>
      </c>
      <c r="B24" s="69" t="s">
        <v>62</v>
      </c>
      <c r="C24" s="117">
        <f>ЗП!D1446</f>
        <v>1890</v>
      </c>
      <c r="D24" s="117">
        <f>ЗП!E1446</f>
        <v>1890</v>
      </c>
      <c r="E24" s="51">
        <f t="shared" si="0"/>
        <v>100</v>
      </c>
      <c r="F24" s="49">
        <f t="shared" si="1"/>
        <v>1.7157843153227235E-2</v>
      </c>
      <c r="G24" s="6"/>
      <c r="H24" s="6"/>
      <c r="I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1.21738982372898</v>
      </c>
      <c r="G25" s="3"/>
      <c r="H25" s="3"/>
      <c r="I25" s="3"/>
    </row>
    <row r="26" spans="1:9" s="5" customFormat="1" x14ac:dyDescent="0.2">
      <c r="A26" s="67" t="s">
        <v>35</v>
      </c>
      <c r="B26" s="69" t="s">
        <v>36</v>
      </c>
      <c r="C26" s="119">
        <f>ЗП!D1449</f>
        <v>134100</v>
      </c>
      <c r="D26" s="119">
        <f>ЗП!E1449</f>
        <v>134100</v>
      </c>
      <c r="E26" s="51">
        <f t="shared" si="0"/>
        <v>100</v>
      </c>
      <c r="F26" s="49">
        <f t="shared" si="1"/>
        <v>1.21738982372898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1.1011885579293457</v>
      </c>
      <c r="G27" s="3"/>
    </row>
    <row r="28" spans="1:9" s="7" customFormat="1" x14ac:dyDescent="0.2">
      <c r="A28" s="67"/>
      <c r="B28" s="68" t="s">
        <v>1</v>
      </c>
      <c r="C28" s="118">
        <f>ЗП!D1450</f>
        <v>93164.4</v>
      </c>
      <c r="D28" s="118">
        <f>ЗП!E1450</f>
        <v>93164.4</v>
      </c>
      <c r="E28" s="51">
        <f t="shared" si="0"/>
        <v>100</v>
      </c>
      <c r="F28" s="49">
        <f t="shared" si="1"/>
        <v>0.84576728183308103</v>
      </c>
      <c r="G28" s="6"/>
    </row>
    <row r="29" spans="1:9" s="5" customFormat="1" x14ac:dyDescent="0.2">
      <c r="A29" s="67"/>
      <c r="B29" s="68" t="s">
        <v>8</v>
      </c>
      <c r="C29" s="118">
        <f>ЗП!D1451</f>
        <v>28135.599999999999</v>
      </c>
      <c r="D29" s="118">
        <f>ЗП!E1451</f>
        <v>28135.599999999999</v>
      </c>
      <c r="E29" s="51">
        <f t="shared" si="0"/>
        <v>100</v>
      </c>
      <c r="F29" s="49">
        <f t="shared" si="1"/>
        <v>0.25542127609626464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21000</v>
      </c>
      <c r="D31" s="115">
        <f>D32+D33</f>
        <v>21000</v>
      </c>
      <c r="E31" s="51">
        <f t="shared" si="0"/>
        <v>100</v>
      </c>
      <c r="F31" s="48">
        <f t="shared" si="1"/>
        <v>0.19064270170252481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ЗП!D1453</f>
        <v>21000</v>
      </c>
      <c r="D33" s="117">
        <f>ЗП!E1453</f>
        <v>21000</v>
      </c>
      <c r="E33" s="51">
        <f t="shared" si="0"/>
        <v>100</v>
      </c>
      <c r="F33" s="49">
        <f t="shared" si="1"/>
        <v>0.19064270170252481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1144782.29</v>
      </c>
      <c r="D34" s="115">
        <f>D35+D39+D40+D41</f>
        <v>883306.92</v>
      </c>
      <c r="E34" s="51">
        <f t="shared" si="0"/>
        <v>77.15938023464706</v>
      </c>
      <c r="F34" s="48">
        <f t="shared" si="1"/>
        <v>8.0188579838731417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ЗП!D1456</f>
        <v>1144782.29</v>
      </c>
      <c r="D40" s="119">
        <f>ЗП!E1456</f>
        <v>883306.92</v>
      </c>
      <c r="E40" s="51">
        <f t="shared" si="0"/>
        <v>77.15938023464706</v>
      </c>
      <c r="F40" s="49">
        <f t="shared" si="1"/>
        <v>8.0188579838731417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si="1"/>
        <v>0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428284.99</v>
      </c>
      <c r="D42" s="115">
        <f>D43+D44+D45+D46</f>
        <v>428284.99</v>
      </c>
      <c r="E42" s="51">
        <f t="shared" si="0"/>
        <v>100</v>
      </c>
      <c r="F42" s="48">
        <f t="shared" si="1"/>
        <v>3.8880670282018492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8">
        <f t="shared" si="2"/>
        <v>0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ЗП!D1459</f>
        <v>428284.99</v>
      </c>
      <c r="D45" s="119">
        <f>ЗП!E1459</f>
        <v>428284.99</v>
      </c>
      <c r="E45" s="51">
        <f t="shared" si="0"/>
        <v>100</v>
      </c>
      <c r="F45" s="49">
        <f t="shared" ref="F45:F57" si="3">SUM(D45/D$65*100)</f>
        <v>3.8880670282018492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17000</v>
      </c>
      <c r="D47" s="115">
        <f>D48</f>
        <v>17000</v>
      </c>
      <c r="E47" s="51">
        <f t="shared" si="0"/>
        <v>100</v>
      </c>
      <c r="F47" s="48">
        <f t="shared" si="3"/>
        <v>0.15432980614013914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ЗП!D1462</f>
        <v>17000</v>
      </c>
      <c r="D48" s="117">
        <f>ЗП!E1462</f>
        <v>17000</v>
      </c>
      <c r="E48" s="51">
        <f t="shared" si="0"/>
        <v>100</v>
      </c>
      <c r="F48" s="49">
        <f t="shared" si="3"/>
        <v>0.15432980614013914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4655764.4800000004</v>
      </c>
      <c r="D49" s="115">
        <f>D50+D55</f>
        <v>4604533.3</v>
      </c>
      <c r="E49" s="51">
        <f t="shared" si="0"/>
        <v>98.899618307152849</v>
      </c>
      <c r="F49" s="48">
        <f t="shared" si="3"/>
        <v>41.800984209106772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ЗП!D1464</f>
        <v>4655764.4800000004</v>
      </c>
      <c r="D50" s="119">
        <f>ЗП!E1464</f>
        <v>4604533.3</v>
      </c>
      <c r="E50" s="51">
        <f t="shared" si="0"/>
        <v>98.899618307152849</v>
      </c>
      <c r="F50" s="49">
        <f t="shared" si="3"/>
        <v>41.800984209106772</v>
      </c>
      <c r="G50" s="3"/>
    </row>
    <row r="51" spans="1:8" s="5" customFormat="1" x14ac:dyDescent="0.2">
      <c r="A51" s="67"/>
      <c r="B51" s="69" t="s">
        <v>37</v>
      </c>
      <c r="C51" s="117">
        <f>C52+C53+C54</f>
        <v>2652600.86</v>
      </c>
      <c r="D51" s="117">
        <f>D52+D53+D54</f>
        <v>2601369.6799999997</v>
      </c>
      <c r="E51" s="51">
        <f t="shared" si="0"/>
        <v>98.068643467151702</v>
      </c>
      <c r="F51" s="49">
        <f t="shared" si="3"/>
        <v>23.615816377249164</v>
      </c>
      <c r="G51" s="3"/>
    </row>
    <row r="52" spans="1:8" s="5" customFormat="1" x14ac:dyDescent="0.2">
      <c r="A52" s="67"/>
      <c r="B52" s="68" t="s">
        <v>1</v>
      </c>
      <c r="C52" s="118">
        <f>ЗП!D1465</f>
        <v>2037519.21</v>
      </c>
      <c r="D52" s="118">
        <f>ЗП!E1465</f>
        <v>2037519.21</v>
      </c>
      <c r="E52" s="51">
        <f t="shared" si="0"/>
        <v>100</v>
      </c>
      <c r="F52" s="49">
        <f t="shared" si="3"/>
        <v>18.497055569771145</v>
      </c>
      <c r="G52" s="3"/>
    </row>
    <row r="53" spans="1:8" s="5" customFormat="1" x14ac:dyDescent="0.2">
      <c r="A53" s="67"/>
      <c r="B53" s="68" t="s">
        <v>8</v>
      </c>
      <c r="C53" s="118">
        <f>ЗП!D1466</f>
        <v>615081.65</v>
      </c>
      <c r="D53" s="118">
        <f>ЗП!E1466</f>
        <v>563850.47</v>
      </c>
      <c r="E53" s="51">
        <f t="shared" si="0"/>
        <v>91.670832644739107</v>
      </c>
      <c r="F53" s="49">
        <f t="shared" si="3"/>
        <v>5.1187608074780195</v>
      </c>
      <c r="G53" s="3"/>
      <c r="H53" s="3"/>
    </row>
    <row r="54" spans="1:8" s="7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3"/>
        <v>0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142963.39000000001</v>
      </c>
      <c r="D56" s="115">
        <f>D57+D58</f>
        <v>142963.39000000001</v>
      </c>
      <c r="E56" s="51">
        <f t="shared" si="0"/>
        <v>100</v>
      </c>
      <c r="F56" s="48">
        <f t="shared" si="3"/>
        <v>1.2978536625786534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ЗП!D1478</f>
        <v>142963.39000000001</v>
      </c>
      <c r="D57" s="119">
        <f>ЗП!E1478</f>
        <v>142963.39000000001</v>
      </c>
      <c r="E57" s="51">
        <f t="shared" si="0"/>
        <v>100</v>
      </c>
      <c r="F57" s="49">
        <f t="shared" si="3"/>
        <v>1.2978536625786534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99900</v>
      </c>
      <c r="D59" s="115">
        <f>D60</f>
        <v>99900</v>
      </c>
      <c r="E59" s="51">
        <f t="shared" si="0"/>
        <v>100</v>
      </c>
      <c r="F59" s="49">
        <f t="shared" si="4"/>
        <v>0.90691456667058234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ЗП!D1480</f>
        <v>99900</v>
      </c>
      <c r="D60" s="117">
        <f>ЗП!E1480</f>
        <v>99900</v>
      </c>
      <c r="E60" s="51">
        <f t="shared" si="0"/>
        <v>100</v>
      </c>
      <c r="F60" s="49">
        <f t="shared" si="4"/>
        <v>0.90691456667058234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ЗП!D1482</f>
        <v>2000</v>
      </c>
      <c r="D62" s="117">
        <f>ЗП!E1482</f>
        <v>0</v>
      </c>
      <c r="E62" s="51">
        <f t="shared" si="0"/>
        <v>0</v>
      </c>
      <c r="F62" s="49">
        <f t="shared" si="4"/>
        <v>0</v>
      </c>
      <c r="G62" s="11"/>
    </row>
    <row r="63" spans="1:8" s="5" customFormat="1" ht="36" x14ac:dyDescent="0.2">
      <c r="A63" s="70" t="s">
        <v>52</v>
      </c>
      <c r="B63" s="71" t="s">
        <v>121</v>
      </c>
      <c r="C63" s="115">
        <f>C64</f>
        <v>1627589.21</v>
      </c>
      <c r="D63" s="115">
        <f>D64</f>
        <v>1627589.21</v>
      </c>
      <c r="E63" s="51">
        <f t="shared" si="0"/>
        <v>100</v>
      </c>
      <c r="F63" s="48">
        <f>SUM(D63/D$65*100)</f>
        <v>14.775619250298956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ЗП!D1485</f>
        <v>1627589.21</v>
      </c>
      <c r="D64" s="119">
        <f>ЗП!E1485</f>
        <v>1627589.21</v>
      </c>
      <c r="E64" s="51">
        <f t="shared" si="0"/>
        <v>100</v>
      </c>
      <c r="F64" s="49">
        <f t="shared" si="4"/>
        <v>14.775619250298956</v>
      </c>
      <c r="G64" s="3"/>
    </row>
    <row r="65" spans="1:12" s="5" customFormat="1" x14ac:dyDescent="0.2">
      <c r="A65" s="65"/>
      <c r="B65" s="63" t="s">
        <v>79</v>
      </c>
      <c r="C65" s="115">
        <f>C8+C26+C31+C42+C49+C56+C59+C61+C63+C34+C47</f>
        <v>11392275.920000002</v>
      </c>
      <c r="D65" s="115">
        <f>D8+D26+D31+D42+D49+D56+D59+D61+D63+D34+D47</f>
        <v>11015370.540000001</v>
      </c>
      <c r="E65" s="51">
        <f t="shared" si="0"/>
        <v>96.691570827052075</v>
      </c>
      <c r="F65" s="48">
        <f>F63+F61+F56+F49+F34+F25+F8+F59+F42+F31+F47</f>
        <v>99.999999999999986</v>
      </c>
      <c r="G65" s="3"/>
    </row>
    <row r="66" spans="1:12" s="5" customFormat="1" x14ac:dyDescent="0.2">
      <c r="A66" s="65"/>
      <c r="B66" s="66" t="s">
        <v>37</v>
      </c>
      <c r="C66" s="115">
        <f>C67+C68+C69</f>
        <v>5568707.9800000004</v>
      </c>
      <c r="D66" s="115">
        <f>D67+D68+D69</f>
        <v>5476423.3200000003</v>
      </c>
      <c r="E66" s="51">
        <f t="shared" si="0"/>
        <v>98.342799436935096</v>
      </c>
      <c r="F66" s="48">
        <f>SUM(D66/D$65*100)</f>
        <v>49.716197018643363</v>
      </c>
      <c r="G66" s="3"/>
    </row>
    <row r="67" spans="1:12" s="5" customFormat="1" x14ac:dyDescent="0.2">
      <c r="A67" s="65"/>
      <c r="B67" s="68" t="s">
        <v>1</v>
      </c>
      <c r="C67" s="117">
        <f>C10+C28+C52+C37</f>
        <v>4290518.99</v>
      </c>
      <c r="D67" s="117">
        <f>D10+D28+D52+D37</f>
        <v>4290518.99</v>
      </c>
      <c r="E67" s="51">
        <f t="shared" si="0"/>
        <v>100</v>
      </c>
      <c r="F67" s="49">
        <f>SUM(D67/D$65*100)</f>
        <v>38.950291998075627</v>
      </c>
      <c r="G67" s="3"/>
    </row>
    <row r="68" spans="1:12" s="5" customFormat="1" x14ac:dyDescent="0.2">
      <c r="A68" s="65"/>
      <c r="B68" s="68" t="s">
        <v>8</v>
      </c>
      <c r="C68" s="117">
        <f>C11+C29+C53+C38</f>
        <v>1276733.3900000001</v>
      </c>
      <c r="D68" s="117">
        <f>D11+D29+D53+D38</f>
        <v>1184448.73</v>
      </c>
      <c r="E68" s="51">
        <f t="shared" si="0"/>
        <v>92.771814325307176</v>
      </c>
      <c r="F68" s="49">
        <f>SUM(D68/D$65*100)</f>
        <v>10.752690757872589</v>
      </c>
      <c r="G68" s="3"/>
    </row>
    <row r="69" spans="1:12" s="5" customFormat="1" x14ac:dyDescent="0.2">
      <c r="A69" s="65"/>
      <c r="B69" s="113" t="s">
        <v>187</v>
      </c>
      <c r="C69" s="117">
        <f>C16+C21+C30+C54</f>
        <v>1455.6</v>
      </c>
      <c r="D69" s="117">
        <f>D16+D21+D30+D54</f>
        <v>1455.6</v>
      </c>
      <c r="E69" s="51">
        <f t="shared" si="0"/>
        <v>100</v>
      </c>
      <c r="F69" s="49">
        <f>SUM(D69/D$65*100)</f>
        <v>1.3214262695152149E-2</v>
      </c>
      <c r="G69" s="3"/>
    </row>
    <row r="70" spans="1:12" s="5" customFormat="1" x14ac:dyDescent="0.2">
      <c r="A70" s="65"/>
      <c r="B70" s="68" t="s">
        <v>68</v>
      </c>
      <c r="C70" s="121">
        <v>376861</v>
      </c>
      <c r="D70" s="121">
        <v>376861</v>
      </c>
      <c r="E70" s="51">
        <f t="shared" si="0"/>
        <v>100</v>
      </c>
      <c r="F70" s="49">
        <f>SUM(D70/D$65*100)</f>
        <v>3.4212285336340575</v>
      </c>
      <c r="G70" s="3"/>
    </row>
    <row r="71" spans="1:12" s="5" customFormat="1" x14ac:dyDescent="0.2">
      <c r="A71" s="65"/>
      <c r="B71" s="68" t="s">
        <v>10</v>
      </c>
      <c r="C71" s="121">
        <v>2021282.6</v>
      </c>
      <c r="D71" s="121">
        <v>2002137.25</v>
      </c>
      <c r="E71" s="51">
        <f t="shared" si="0"/>
        <v>99.052811813647423</v>
      </c>
      <c r="F71" s="49">
        <f>D71*100/D65</f>
        <v>18.175850215203017</v>
      </c>
      <c r="G71" s="3"/>
    </row>
    <row r="72" spans="1:12" s="5" customFormat="1" x14ac:dyDescent="0.2">
      <c r="A72" s="65"/>
      <c r="B72" s="69" t="s">
        <v>4</v>
      </c>
      <c r="C72" s="117">
        <f>C78-C65</f>
        <v>-592368.50000000186</v>
      </c>
      <c r="D72" s="117">
        <f>D78-D65</f>
        <v>-277992.11000000127</v>
      </c>
      <c r="E72" s="51"/>
      <c r="F72" s="52"/>
      <c r="G72" s="3"/>
      <c r="H72" s="3"/>
      <c r="I72" s="3"/>
    </row>
    <row r="73" spans="1:12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</row>
    <row r="74" spans="1:12" s="5" customFormat="1" x14ac:dyDescent="0.2">
      <c r="A74" s="65"/>
      <c r="B74" s="69" t="s">
        <v>11</v>
      </c>
      <c r="C74" s="117">
        <v>63200</v>
      </c>
      <c r="D74" s="117">
        <v>0</v>
      </c>
      <c r="E74" s="126"/>
      <c r="F74" s="52"/>
      <c r="G74" s="3"/>
    </row>
    <row r="75" spans="1:12" x14ac:dyDescent="0.2">
      <c r="A75" s="65"/>
      <c r="B75" s="69" t="s">
        <v>9</v>
      </c>
      <c r="C75" s="117">
        <f>C76+C77</f>
        <v>529168.50000000186</v>
      </c>
      <c r="D75" s="117">
        <f>SUM(D76+D77)</f>
        <v>277992.11000000127</v>
      </c>
      <c r="E75" s="126"/>
      <c r="F75" s="52"/>
      <c r="G75" s="1"/>
    </row>
    <row r="76" spans="1:12" x14ac:dyDescent="0.2">
      <c r="A76" s="65"/>
      <c r="B76" s="68" t="s">
        <v>88</v>
      </c>
      <c r="C76" s="117">
        <f>-C78-C74</f>
        <v>-10863107.42</v>
      </c>
      <c r="D76" s="117">
        <v>-10797747.529999999</v>
      </c>
      <c r="E76" s="126"/>
      <c r="F76" s="52"/>
      <c r="G76" s="1"/>
    </row>
    <row r="77" spans="1:12" x14ac:dyDescent="0.2">
      <c r="A77" s="65"/>
      <c r="B77" s="68" t="s">
        <v>89</v>
      </c>
      <c r="C77" s="117">
        <f>C65+C73</f>
        <v>11392275.920000002</v>
      </c>
      <c r="D77" s="117">
        <v>11075739.640000001</v>
      </c>
      <c r="E77" s="126"/>
      <c r="F77" s="52"/>
    </row>
    <row r="78" spans="1:12" x14ac:dyDescent="0.2">
      <c r="A78" s="65"/>
      <c r="B78" s="63" t="s">
        <v>78</v>
      </c>
      <c r="C78" s="123">
        <v>10799907.42</v>
      </c>
      <c r="D78" s="123">
        <v>10737378.43</v>
      </c>
      <c r="E78" s="127"/>
      <c r="F78" s="50"/>
    </row>
    <row r="79" spans="1:12" x14ac:dyDescent="0.2">
      <c r="A79" s="65"/>
      <c r="B79" s="63" t="s">
        <v>33</v>
      </c>
      <c r="C79" s="123">
        <v>7268700</v>
      </c>
      <c r="D79" s="123">
        <v>7268700</v>
      </c>
      <c r="E79" s="127"/>
      <c r="F79" s="50"/>
      <c r="G79" s="148">
        <f>C79-D79</f>
        <v>0</v>
      </c>
    </row>
    <row r="80" spans="1:12" x14ac:dyDescent="0.2">
      <c r="A80" s="65"/>
      <c r="B80" s="63" t="s">
        <v>34</v>
      </c>
      <c r="C80" s="123">
        <f>C78-C79</f>
        <v>3531207.42</v>
      </c>
      <c r="D80" s="123">
        <f>D78-D79</f>
        <v>3468678.4299999997</v>
      </c>
      <c r="E80" s="127"/>
      <c r="F80" s="50"/>
      <c r="L80" s="5"/>
    </row>
    <row r="81" spans="1:6" x14ac:dyDescent="0.2">
      <c r="A81" s="65"/>
      <c r="B81" s="71" t="s">
        <v>92</v>
      </c>
      <c r="C81" s="47"/>
      <c r="D81" s="48">
        <v>65.400000000000006</v>
      </c>
      <c r="E81" s="46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topLeftCell="A61" zoomScale="86" zoomScaleNormal="115" zoomScaleSheetLayoutView="86" workbookViewId="0">
      <selection activeCell="G79" sqref="G79"/>
    </sheetView>
  </sheetViews>
  <sheetFormatPr defaultColWidth="9.140625" defaultRowHeight="12.75" x14ac:dyDescent="0.2"/>
  <cols>
    <col min="1" max="1" width="7.140625" style="31" customWidth="1"/>
    <col min="2" max="2" width="40.42578125" style="14" customWidth="1"/>
    <col min="3" max="3" width="12.85546875" style="14" customWidth="1"/>
    <col min="4" max="4" width="12.140625" style="14" customWidth="1"/>
    <col min="5" max="5" width="9.42578125" style="14" customWidth="1"/>
    <col min="6" max="6" width="8.42578125" style="31" customWidth="1"/>
    <col min="7" max="7" width="6.5703125" style="2" customWidth="1"/>
    <col min="8" max="16384" width="9.140625" style="2"/>
  </cols>
  <sheetData>
    <row r="1" spans="1:9" ht="12.6" customHeight="1" x14ac:dyDescent="0.2">
      <c r="A1" s="159" t="s">
        <v>106</v>
      </c>
      <c r="B1" s="159"/>
      <c r="C1" s="159"/>
      <c r="D1" s="159"/>
      <c r="E1" s="159"/>
      <c r="F1" s="159"/>
    </row>
    <row r="2" spans="1:9" ht="12.6" customHeight="1" x14ac:dyDescent="0.2">
      <c r="A2" s="149" t="s">
        <v>115</v>
      </c>
      <c r="B2" s="161"/>
      <c r="C2" s="161"/>
      <c r="D2" s="161"/>
      <c r="E2" s="161"/>
      <c r="F2" s="161"/>
    </row>
    <row r="3" spans="1:9" ht="12.6" customHeight="1" x14ac:dyDescent="0.2">
      <c r="A3" s="152" t="s">
        <v>188</v>
      </c>
      <c r="B3" s="152"/>
      <c r="C3" s="152"/>
      <c r="D3" s="152"/>
      <c r="E3" s="152"/>
      <c r="F3" s="152"/>
    </row>
    <row r="4" spans="1:9" ht="12.6" customHeight="1" x14ac:dyDescent="0.3">
      <c r="A4" s="29"/>
      <c r="B4" s="62"/>
      <c r="C4" s="12"/>
      <c r="D4" s="62"/>
      <c r="E4" s="13" t="s">
        <v>186</v>
      </c>
      <c r="F4" s="26"/>
    </row>
    <row r="5" spans="1:9" ht="12.75" customHeight="1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9" ht="12.75" customHeight="1" x14ac:dyDescent="0.2">
      <c r="A6" s="153"/>
      <c r="B6" s="154"/>
      <c r="C6" s="155"/>
      <c r="D6" s="156"/>
      <c r="E6" s="155"/>
      <c r="F6" s="156"/>
      <c r="G6" s="1"/>
    </row>
    <row r="7" spans="1:9" x14ac:dyDescent="0.2">
      <c r="A7" s="153"/>
      <c r="B7" s="154"/>
      <c r="C7" s="155"/>
      <c r="D7" s="156"/>
      <c r="E7" s="155"/>
      <c r="F7" s="156"/>
      <c r="G7" s="1"/>
    </row>
    <row r="8" spans="1:9" s="5" customFormat="1" x14ac:dyDescent="0.2">
      <c r="A8" s="70" t="s">
        <v>12</v>
      </c>
      <c r="B8" s="63" t="s">
        <v>118</v>
      </c>
      <c r="C8" s="115">
        <f>C12+C17+C22+C23+C24</f>
        <v>4080323.76</v>
      </c>
      <c r="D8" s="115">
        <f>D12+D17+D22+D23+D24</f>
        <v>4060323.76</v>
      </c>
      <c r="E8" s="51">
        <f t="shared" ref="E8:E71" si="0">D8*100/C8</f>
        <v>99.50984281698274</v>
      </c>
      <c r="F8" s="48">
        <f t="shared" ref="F8:F42" si="1">SUM(D8/D$65*100)</f>
        <v>46.058254676852442</v>
      </c>
      <c r="G8" s="3"/>
    </row>
    <row r="9" spans="1:9" s="5" customFormat="1" x14ac:dyDescent="0.2">
      <c r="A9" s="65"/>
      <c r="B9" s="66" t="s">
        <v>6</v>
      </c>
      <c r="C9" s="115">
        <f>C10+C11</f>
        <v>3732224.89</v>
      </c>
      <c r="D9" s="115">
        <f>D10+D11</f>
        <v>3732224.89</v>
      </c>
      <c r="E9" s="51">
        <f t="shared" si="0"/>
        <v>100</v>
      </c>
      <c r="F9" s="48">
        <f t="shared" si="1"/>
        <v>42.336467399069583</v>
      </c>
      <c r="G9" s="3"/>
    </row>
    <row r="10" spans="1:9" s="5" customFormat="1" x14ac:dyDescent="0.2">
      <c r="A10" s="65"/>
      <c r="B10" s="66" t="s">
        <v>1</v>
      </c>
      <c r="C10" s="115">
        <f>C14+C19</f>
        <v>2864869.75</v>
      </c>
      <c r="D10" s="115">
        <f>D14+D19</f>
        <v>2864869.75</v>
      </c>
      <c r="E10" s="51">
        <f t="shared" si="0"/>
        <v>100</v>
      </c>
      <c r="F10" s="48">
        <f t="shared" si="1"/>
        <v>32.497630327269917</v>
      </c>
      <c r="G10" s="3"/>
    </row>
    <row r="11" spans="1:9" s="5" customFormat="1" x14ac:dyDescent="0.2">
      <c r="A11" s="65"/>
      <c r="B11" s="66" t="s">
        <v>18</v>
      </c>
      <c r="C11" s="115">
        <f>C15+C20</f>
        <v>867355.14</v>
      </c>
      <c r="D11" s="115">
        <f>D15+D20</f>
        <v>867355.14</v>
      </c>
      <c r="E11" s="51">
        <f t="shared" si="0"/>
        <v>100</v>
      </c>
      <c r="F11" s="48">
        <f t="shared" si="1"/>
        <v>9.8388370717996665</v>
      </c>
      <c r="G11" s="3"/>
    </row>
    <row r="12" spans="1:9" s="5" customFormat="1" x14ac:dyDescent="0.2">
      <c r="A12" s="67" t="s">
        <v>16</v>
      </c>
      <c r="B12" s="68" t="s">
        <v>28</v>
      </c>
      <c r="C12" s="116">
        <f>C13</f>
        <v>785760.03</v>
      </c>
      <c r="D12" s="116">
        <f>D13</f>
        <v>785760.03</v>
      </c>
      <c r="E12" s="51">
        <f t="shared" si="0"/>
        <v>100</v>
      </c>
      <c r="F12" s="49">
        <f t="shared" si="1"/>
        <v>8.9132635020787667</v>
      </c>
      <c r="G12" s="3"/>
    </row>
    <row r="13" spans="1:9" s="5" customFormat="1" x14ac:dyDescent="0.2">
      <c r="A13" s="67"/>
      <c r="B13" s="69" t="s">
        <v>5</v>
      </c>
      <c r="C13" s="117">
        <f>C14+C15+C16</f>
        <v>785760.03</v>
      </c>
      <c r="D13" s="117">
        <f>D14+D15+D16</f>
        <v>785760.03</v>
      </c>
      <c r="E13" s="51">
        <f t="shared" si="0"/>
        <v>100</v>
      </c>
      <c r="F13" s="49">
        <f t="shared" si="1"/>
        <v>8.9132635020787667</v>
      </c>
      <c r="G13" s="3"/>
    </row>
    <row r="14" spans="1:9" s="5" customFormat="1" x14ac:dyDescent="0.2">
      <c r="A14" s="67"/>
      <c r="B14" s="68" t="s">
        <v>7</v>
      </c>
      <c r="C14" s="118">
        <f>ЗП!D1367</f>
        <v>605378.14</v>
      </c>
      <c r="D14" s="118">
        <f>ЗП!E1367</f>
        <v>605378.14</v>
      </c>
      <c r="E14" s="51">
        <f t="shared" si="0"/>
        <v>100</v>
      </c>
      <c r="F14" s="54">
        <f t="shared" si="1"/>
        <v>6.8671027720999369</v>
      </c>
      <c r="G14" s="3"/>
    </row>
    <row r="15" spans="1:9" s="5" customFormat="1" x14ac:dyDescent="0.2">
      <c r="A15" s="67"/>
      <c r="B15" s="68" t="s">
        <v>19</v>
      </c>
      <c r="C15" s="118">
        <f>ЗП!D1368</f>
        <v>180381.89</v>
      </c>
      <c r="D15" s="118">
        <f>ЗП!E1368</f>
        <v>180381.89</v>
      </c>
      <c r="E15" s="51">
        <f t="shared" si="0"/>
        <v>99.999999999999986</v>
      </c>
      <c r="F15" s="54">
        <f t="shared" si="1"/>
        <v>2.0461607299788289</v>
      </c>
      <c r="G15" s="3"/>
    </row>
    <row r="16" spans="1:9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  <c r="H16" s="3"/>
      <c r="I16" s="3"/>
    </row>
    <row r="17" spans="1:9" s="5" customFormat="1" x14ac:dyDescent="0.2">
      <c r="A17" s="67" t="s">
        <v>17</v>
      </c>
      <c r="B17" s="68" t="s">
        <v>29</v>
      </c>
      <c r="C17" s="119">
        <f>ЗП!D1369</f>
        <v>3272689.73</v>
      </c>
      <c r="D17" s="119">
        <f>ЗП!E1369</f>
        <v>3272689.73</v>
      </c>
      <c r="E17" s="51">
        <f t="shared" si="0"/>
        <v>100</v>
      </c>
      <c r="F17" s="49">
        <f t="shared" si="1"/>
        <v>37.123733468648197</v>
      </c>
      <c r="G17" s="3"/>
      <c r="H17" s="3"/>
      <c r="I17" s="3"/>
    </row>
    <row r="18" spans="1:9" s="5" customFormat="1" x14ac:dyDescent="0.2">
      <c r="A18" s="67"/>
      <c r="B18" s="69" t="s">
        <v>6</v>
      </c>
      <c r="C18" s="117">
        <f>C19+C20+C21</f>
        <v>2948285.29</v>
      </c>
      <c r="D18" s="117">
        <f>D19+D20+D21</f>
        <v>2948285.29</v>
      </c>
      <c r="E18" s="51">
        <f t="shared" si="0"/>
        <v>100</v>
      </c>
      <c r="F18" s="49">
        <f t="shared" si="1"/>
        <v>33.443853932189334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ЗП!D1370</f>
        <v>2259491.61</v>
      </c>
      <c r="D19" s="118">
        <f>ЗП!E1370</f>
        <v>2259491.61</v>
      </c>
      <c r="E19" s="51">
        <f t="shared" si="0"/>
        <v>100</v>
      </c>
      <c r="F19" s="54">
        <f t="shared" si="1"/>
        <v>25.630527555169973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ЗП!D1372</f>
        <v>686973.25</v>
      </c>
      <c r="D20" s="118">
        <f>ЗП!E1372</f>
        <v>686973.25</v>
      </c>
      <c r="E20" s="51">
        <f t="shared" si="0"/>
        <v>100</v>
      </c>
      <c r="F20" s="54">
        <f t="shared" si="1"/>
        <v>7.7926763418208367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ЗП!D1379</f>
        <v>1820.43</v>
      </c>
      <c r="D21" s="118">
        <f>ЗП!E1379</f>
        <v>1820.43</v>
      </c>
      <c r="E21" s="51">
        <f t="shared" si="0"/>
        <v>100</v>
      </c>
      <c r="F21" s="54">
        <f t="shared" si="1"/>
        <v>2.0650035198518876E-2</v>
      </c>
      <c r="G21" s="26"/>
      <c r="H21" s="26"/>
      <c r="I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ЗП!D1386</f>
        <v>20000</v>
      </c>
      <c r="D23" s="117">
        <f>ЗП!E1386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ЗП!D1388</f>
        <v>1874</v>
      </c>
      <c r="D24" s="117">
        <f>ЗП!E1388</f>
        <v>1874</v>
      </c>
      <c r="E24" s="51">
        <f t="shared" si="0"/>
        <v>100</v>
      </c>
      <c r="F24" s="49">
        <f t="shared" si="1"/>
        <v>2.1257706125489235E-2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1.5211624287236429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ЗП!D1391</f>
        <v>134100</v>
      </c>
      <c r="D26" s="119">
        <f>ЗП!E1391</f>
        <v>134100</v>
      </c>
      <c r="E26" s="51">
        <f t="shared" si="0"/>
        <v>100</v>
      </c>
      <c r="F26" s="49">
        <f t="shared" si="1"/>
        <v>1.5211624287236429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1.3759657166605359</v>
      </c>
      <c r="G27" s="3"/>
    </row>
    <row r="28" spans="1:9" s="7" customFormat="1" x14ac:dyDescent="0.2">
      <c r="A28" s="67"/>
      <c r="B28" s="68" t="s">
        <v>1</v>
      </c>
      <c r="C28" s="118">
        <f>ЗП!D1392</f>
        <v>92997.24</v>
      </c>
      <c r="D28" s="118">
        <f>ЗП!E1392</f>
        <v>92997.24</v>
      </c>
      <c r="E28" s="51">
        <f t="shared" si="0"/>
        <v>100</v>
      </c>
      <c r="F28" s="49">
        <f t="shared" si="1"/>
        <v>1.054913553042472</v>
      </c>
      <c r="G28" s="6"/>
    </row>
    <row r="29" spans="1:9" s="5" customFormat="1" x14ac:dyDescent="0.2">
      <c r="A29" s="67"/>
      <c r="B29" s="68" t="s">
        <v>8</v>
      </c>
      <c r="C29" s="118">
        <f>ЗП!D1393</f>
        <v>28302.76</v>
      </c>
      <c r="D29" s="118">
        <f>ЗП!E1393</f>
        <v>28302.76</v>
      </c>
      <c r="E29" s="51">
        <f t="shared" si="0"/>
        <v>100</v>
      </c>
      <c r="F29" s="49">
        <f t="shared" si="1"/>
        <v>0.32105216361806388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40301.82</v>
      </c>
      <c r="D31" s="115">
        <f>D32+D33</f>
        <v>40301.82</v>
      </c>
      <c r="E31" s="51">
        <f t="shared" si="0"/>
        <v>100</v>
      </c>
      <c r="F31" s="48">
        <f t="shared" si="1"/>
        <v>0.45716341829368445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ЗП!D1395</f>
        <v>40301.82</v>
      </c>
      <c r="D33" s="117">
        <f>ЗП!E1395</f>
        <v>40301.82</v>
      </c>
      <c r="E33" s="51">
        <f t="shared" si="0"/>
        <v>100</v>
      </c>
      <c r="F33" s="49">
        <f t="shared" si="1"/>
        <v>0.45716341829368445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1651467.84</v>
      </c>
      <c r="D34" s="115">
        <f>D35+D39+D40+D41</f>
        <v>1385497.56</v>
      </c>
      <c r="E34" s="51">
        <f t="shared" si="0"/>
        <v>83.894916173481164</v>
      </c>
      <c r="F34" s="48">
        <f t="shared" si="1"/>
        <v>15.716382053395087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ЗП!D1398</f>
        <v>1616622.84</v>
      </c>
      <c r="D40" s="119">
        <f>ЗП!E1398</f>
        <v>1350652.56</v>
      </c>
      <c r="E40" s="51">
        <f t="shared" si="0"/>
        <v>83.547784095392345</v>
      </c>
      <c r="F40" s="49">
        <f t="shared" si="1"/>
        <v>15.321118035282669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ЗП!D1401</f>
        <v>34845</v>
      </c>
      <c r="D41" s="117">
        <f>ЗП!E1401</f>
        <v>34845</v>
      </c>
      <c r="E41" s="51">
        <f t="shared" si="0"/>
        <v>100</v>
      </c>
      <c r="F41" s="49">
        <f t="shared" si="1"/>
        <v>0.39526401811241862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83837.06</v>
      </c>
      <c r="D42" s="115">
        <f>D43+D44+D45+D46</f>
        <v>12068.4</v>
      </c>
      <c r="E42" s="51">
        <f t="shared" si="0"/>
        <v>14.395065857509794</v>
      </c>
      <c r="F42" s="48">
        <f t="shared" si="1"/>
        <v>0.1368978124892499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8">
        <f t="shared" si="2"/>
        <v>0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ЗП!D1403</f>
        <v>83837.06</v>
      </c>
      <c r="D45" s="119">
        <f>ЗП!E1403</f>
        <v>12068.4</v>
      </c>
      <c r="E45" s="51">
        <f t="shared" si="0"/>
        <v>14.395065857509794</v>
      </c>
      <c r="F45" s="49">
        <f t="shared" ref="F45:F57" si="3">SUM(D45/D$65*100)</f>
        <v>0.1368978124892499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18500</v>
      </c>
      <c r="D47" s="115">
        <f>D48</f>
        <v>18500</v>
      </c>
      <c r="E47" s="51">
        <f t="shared" si="0"/>
        <v>100</v>
      </c>
      <c r="F47" s="48">
        <f t="shared" si="3"/>
        <v>0.2098546229037091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ЗП!D1406</f>
        <v>18500</v>
      </c>
      <c r="D48" s="117">
        <f>ЗП!E1406</f>
        <v>18500</v>
      </c>
      <c r="E48" s="51">
        <f t="shared" si="0"/>
        <v>100</v>
      </c>
      <c r="F48" s="49">
        <f t="shared" si="3"/>
        <v>0.2098546229037091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1744774.14</v>
      </c>
      <c r="D49" s="115">
        <f>D50+D55</f>
        <v>1742865.26</v>
      </c>
      <c r="E49" s="51">
        <f t="shared" si="0"/>
        <v>99.890594435334776</v>
      </c>
      <c r="F49" s="48">
        <f t="shared" si="3"/>
        <v>19.770180103204051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ЗП!D1408</f>
        <v>1744774.14</v>
      </c>
      <c r="D50" s="119">
        <f>ЗП!E1408</f>
        <v>1742865.26</v>
      </c>
      <c r="E50" s="51">
        <f t="shared" si="0"/>
        <v>99.890594435334776</v>
      </c>
      <c r="F50" s="49">
        <f t="shared" si="3"/>
        <v>19.770180103204051</v>
      </c>
      <c r="G50" s="3"/>
    </row>
    <row r="51" spans="1:8" s="5" customFormat="1" x14ac:dyDescent="0.2">
      <c r="A51" s="67"/>
      <c r="B51" s="69" t="s">
        <v>37</v>
      </c>
      <c r="C51" s="117">
        <f>C52+C53+C54</f>
        <v>1146761.6299999999</v>
      </c>
      <c r="D51" s="117">
        <f>D52+D53+D54</f>
        <v>1144852.75</v>
      </c>
      <c r="E51" s="51">
        <f t="shared" si="0"/>
        <v>99.83354169253117</v>
      </c>
      <c r="F51" s="49">
        <f t="shared" si="3"/>
        <v>12.986629304406721</v>
      </c>
      <c r="G51" s="3"/>
    </row>
    <row r="52" spans="1:8" s="5" customFormat="1" x14ac:dyDescent="0.2">
      <c r="A52" s="67"/>
      <c r="B52" s="68" t="s">
        <v>1</v>
      </c>
      <c r="C52" s="118">
        <f>ЗП!D1409</f>
        <v>883758.84</v>
      </c>
      <c r="D52" s="118">
        <f>ЗП!E1409</f>
        <v>882077.96</v>
      </c>
      <c r="E52" s="51">
        <f t="shared" si="0"/>
        <v>99.809803316932033</v>
      </c>
      <c r="F52" s="49">
        <f t="shared" si="3"/>
        <v>10.005845279322866</v>
      </c>
      <c r="G52" s="3"/>
    </row>
    <row r="53" spans="1:8" s="5" customFormat="1" x14ac:dyDescent="0.2">
      <c r="A53" s="67"/>
      <c r="B53" s="68" t="s">
        <v>8</v>
      </c>
      <c r="C53" s="118">
        <f>ЗП!D1411</f>
        <v>263002.78999999998</v>
      </c>
      <c r="D53" s="118">
        <f>ЗП!E1411</f>
        <v>262774.78999999998</v>
      </c>
      <c r="E53" s="51">
        <f t="shared" si="0"/>
        <v>99.913308904441649</v>
      </c>
      <c r="F53" s="49">
        <f t="shared" si="3"/>
        <v>2.9807840250838566</v>
      </c>
      <c r="G53" s="3"/>
      <c r="H53" s="3"/>
    </row>
    <row r="54" spans="1:8" s="7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3"/>
        <v>0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0</v>
      </c>
      <c r="D56" s="115">
        <f>D57+D58</f>
        <v>0</v>
      </c>
      <c r="E56" s="51">
        <v>0</v>
      </c>
      <c r="F56" s="48">
        <f t="shared" si="3"/>
        <v>0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v>0</v>
      </c>
      <c r="D57" s="119">
        <v>0</v>
      </c>
      <c r="E57" s="51">
        <v>0</v>
      </c>
      <c r="F57" s="49">
        <f t="shared" si="3"/>
        <v>0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9">
        <f t="shared" si="4"/>
        <v>0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4"/>
        <v>0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ЗП!D1423</f>
        <v>2000</v>
      </c>
      <c r="D62" s="117">
        <f>ЗП!E1361</f>
        <v>0</v>
      </c>
      <c r="E62" s="51">
        <f t="shared" si="0"/>
        <v>0</v>
      </c>
      <c r="F62" s="49">
        <f t="shared" si="4"/>
        <v>0</v>
      </c>
      <c r="G62" s="11"/>
    </row>
    <row r="63" spans="1:8" s="5" customFormat="1" ht="36" x14ac:dyDescent="0.2">
      <c r="A63" s="70" t="s">
        <v>52</v>
      </c>
      <c r="B63" s="71" t="s">
        <v>121</v>
      </c>
      <c r="C63" s="115">
        <f>C64</f>
        <v>1421969.82</v>
      </c>
      <c r="D63" s="115">
        <f>D64</f>
        <v>1421969.82</v>
      </c>
      <c r="E63" s="51">
        <f t="shared" si="0"/>
        <v>100</v>
      </c>
      <c r="F63" s="48">
        <f>SUM(D63/D$65*100)</f>
        <v>16.130104884138117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ЗП!D1425</f>
        <v>1421969.82</v>
      </c>
      <c r="D64" s="119">
        <f>ЗП!E1425</f>
        <v>1421969.82</v>
      </c>
      <c r="E64" s="51">
        <f t="shared" si="0"/>
        <v>100</v>
      </c>
      <c r="F64" s="49">
        <f t="shared" si="4"/>
        <v>16.130104884138117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9177274.4399999995</v>
      </c>
      <c r="D65" s="115">
        <f>D8+D26+D31+D42+D49+D56+D59+D61+D63+D34+D47</f>
        <v>8815626.620000001</v>
      </c>
      <c r="E65" s="51">
        <f t="shared" si="0"/>
        <v>96.059311265404432</v>
      </c>
      <c r="F65" s="48">
        <f>F63+F61+F56+F49+F34+F25+F8+F59+F42+F31+F47</f>
        <v>99.999999999999986</v>
      </c>
      <c r="G65" s="3"/>
    </row>
    <row r="66" spans="1:9" s="5" customFormat="1" x14ac:dyDescent="0.2">
      <c r="A66" s="65"/>
      <c r="B66" s="66" t="s">
        <v>37</v>
      </c>
      <c r="C66" s="115">
        <f>C67+C68+C69</f>
        <v>5002106.9499999993</v>
      </c>
      <c r="D66" s="115">
        <f>D67+D68+D69</f>
        <v>5000198.07</v>
      </c>
      <c r="E66" s="51">
        <f t="shared" si="0"/>
        <v>99.961838480882562</v>
      </c>
      <c r="F66" s="48">
        <f>SUM(D66/D$65*100)</f>
        <v>56.719712455335355</v>
      </c>
      <c r="G66" s="3"/>
    </row>
    <row r="67" spans="1:9" s="5" customFormat="1" x14ac:dyDescent="0.2">
      <c r="A67" s="65"/>
      <c r="B67" s="68" t="s">
        <v>1</v>
      </c>
      <c r="C67" s="117">
        <f>C10+C28+C52+C37</f>
        <v>3841625.83</v>
      </c>
      <c r="D67" s="117">
        <f>D10+D28+D52+D37</f>
        <v>3839944.95</v>
      </c>
      <c r="E67" s="51">
        <f t="shared" si="0"/>
        <v>99.95624560864637</v>
      </c>
      <c r="F67" s="49">
        <f>SUM(D67/D$65*100)</f>
        <v>43.558389159635254</v>
      </c>
      <c r="G67" s="3"/>
    </row>
    <row r="68" spans="1:9" s="5" customFormat="1" x14ac:dyDescent="0.2">
      <c r="A68" s="65"/>
      <c r="B68" s="68" t="s">
        <v>8</v>
      </c>
      <c r="C68" s="117">
        <f>C11+C29+C53+C38</f>
        <v>1158660.69</v>
      </c>
      <c r="D68" s="117">
        <f>D11+D29+D53+D38</f>
        <v>1158432.69</v>
      </c>
      <c r="E68" s="51">
        <f t="shared" si="0"/>
        <v>99.980322107933091</v>
      </c>
      <c r="F68" s="49">
        <f>SUM(D68/D$65*100)</f>
        <v>13.140673260501586</v>
      </c>
      <c r="G68" s="3"/>
    </row>
    <row r="69" spans="1:9" s="5" customFormat="1" x14ac:dyDescent="0.2">
      <c r="A69" s="65"/>
      <c r="B69" s="113" t="s">
        <v>187</v>
      </c>
      <c r="C69" s="117">
        <f>C16+C21+C30+C54</f>
        <v>1820.43</v>
      </c>
      <c r="D69" s="117">
        <f>D16+D21+D30+D54</f>
        <v>1820.43</v>
      </c>
      <c r="E69" s="51">
        <f t="shared" si="0"/>
        <v>100</v>
      </c>
      <c r="F69" s="49">
        <f>SUM(D69/D$65*100)</f>
        <v>2.0650035198518876E-2</v>
      </c>
      <c r="G69" s="3"/>
    </row>
    <row r="70" spans="1:9" s="5" customFormat="1" x14ac:dyDescent="0.2">
      <c r="A70" s="65"/>
      <c r="B70" s="68" t="s">
        <v>68</v>
      </c>
      <c r="C70" s="121">
        <v>368200</v>
      </c>
      <c r="D70" s="121">
        <v>368200</v>
      </c>
      <c r="E70" s="51">
        <f t="shared" si="0"/>
        <v>100</v>
      </c>
      <c r="F70" s="49">
        <f>SUM(D70/D$65*100)</f>
        <v>4.1766741704403083</v>
      </c>
      <c r="G70" s="3"/>
      <c r="H70" s="3"/>
    </row>
    <row r="71" spans="1:9" s="5" customFormat="1" x14ac:dyDescent="0.2">
      <c r="A71" s="65"/>
      <c r="B71" s="68" t="s">
        <v>10</v>
      </c>
      <c r="C71" s="121">
        <v>381768.66</v>
      </c>
      <c r="D71" s="121">
        <v>310000</v>
      </c>
      <c r="E71" s="51">
        <f t="shared" si="0"/>
        <v>81.201007961208759</v>
      </c>
      <c r="F71" s="49">
        <f>D71*100/D65</f>
        <v>3.5164828702783688</v>
      </c>
      <c r="G71" s="3"/>
      <c r="H71" s="3"/>
    </row>
    <row r="72" spans="1:9" s="5" customFormat="1" x14ac:dyDescent="0.2">
      <c r="A72" s="65"/>
      <c r="B72" s="69" t="s">
        <v>4</v>
      </c>
      <c r="C72" s="117">
        <f>C78-C65</f>
        <v>-1183514.5099999998</v>
      </c>
      <c r="D72" s="117">
        <f>D78-D65</f>
        <v>-922382.69000000134</v>
      </c>
      <c r="E72" s="51"/>
      <c r="F72" s="52"/>
      <c r="G72" s="3"/>
      <c r="H72" s="25"/>
      <c r="I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  <c r="H73" s="25"/>
    </row>
    <row r="74" spans="1:9" s="5" customFormat="1" x14ac:dyDescent="0.2">
      <c r="A74" s="65"/>
      <c r="B74" s="69" t="s">
        <v>11</v>
      </c>
      <c r="C74" s="117">
        <v>62900</v>
      </c>
      <c r="D74" s="117">
        <v>0</v>
      </c>
      <c r="E74" s="126"/>
      <c r="F74" s="52"/>
      <c r="G74" s="3"/>
      <c r="H74" s="25"/>
    </row>
    <row r="75" spans="1:9" x14ac:dyDescent="0.2">
      <c r="A75" s="65"/>
      <c r="B75" s="69" t="s">
        <v>9</v>
      </c>
      <c r="C75" s="117">
        <f>C76+C77</f>
        <v>1120614.5099999998</v>
      </c>
      <c r="D75" s="117">
        <f>SUM(D76+D77)</f>
        <v>922382.68999999948</v>
      </c>
      <c r="E75" s="126"/>
      <c r="F75" s="52"/>
      <c r="G75" s="1"/>
      <c r="H75" s="3"/>
    </row>
    <row r="76" spans="1:9" x14ac:dyDescent="0.2">
      <c r="A76" s="65"/>
      <c r="B76" s="68" t="s">
        <v>88</v>
      </c>
      <c r="C76" s="117">
        <f>-C78-C74</f>
        <v>-8056659.9299999997</v>
      </c>
      <c r="D76" s="117">
        <v>-7921278.0800000001</v>
      </c>
      <c r="E76" s="126"/>
      <c r="F76" s="52"/>
      <c r="G76" s="1"/>
      <c r="H76" s="3"/>
    </row>
    <row r="77" spans="1:9" x14ac:dyDescent="0.2">
      <c r="A77" s="65"/>
      <c r="B77" s="68" t="s">
        <v>89</v>
      </c>
      <c r="C77" s="117">
        <f>C65+C73</f>
        <v>9177274.4399999995</v>
      </c>
      <c r="D77" s="117">
        <v>8843660.7699999996</v>
      </c>
      <c r="E77" s="126"/>
      <c r="F77" s="52"/>
    </row>
    <row r="78" spans="1:9" x14ac:dyDescent="0.2">
      <c r="A78" s="65"/>
      <c r="B78" s="63" t="s">
        <v>78</v>
      </c>
      <c r="C78" s="123">
        <v>7993759.9299999997</v>
      </c>
      <c r="D78" s="123">
        <v>7893243.9299999997</v>
      </c>
      <c r="E78" s="127"/>
      <c r="F78" s="50"/>
    </row>
    <row r="79" spans="1:9" x14ac:dyDescent="0.2">
      <c r="A79" s="65"/>
      <c r="B79" s="63" t="s">
        <v>33</v>
      </c>
      <c r="C79" s="123">
        <v>5774200</v>
      </c>
      <c r="D79" s="123">
        <v>5774200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2219559.9299999997</v>
      </c>
      <c r="D80" s="123">
        <f>D78-D79</f>
        <v>2119043.9299999997</v>
      </c>
      <c r="E80" s="127"/>
      <c r="F80" s="50"/>
    </row>
    <row r="81" spans="1:6" x14ac:dyDescent="0.2">
      <c r="A81" s="65"/>
      <c r="B81" s="71" t="s">
        <v>92</v>
      </c>
      <c r="C81" s="47"/>
      <c r="D81" s="48">
        <v>74</v>
      </c>
      <c r="E81" s="46"/>
      <c r="F81" s="50"/>
    </row>
  </sheetData>
  <mergeCells count="9">
    <mergeCell ref="A1:F1"/>
    <mergeCell ref="A2:F2"/>
    <mergeCell ref="A3:F3"/>
    <mergeCell ref="F5:F7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view="pageBreakPreview" zoomScaleNormal="130" zoomScaleSheetLayoutView="100" workbookViewId="0">
      <pane ySplit="7" topLeftCell="A71" activePane="bottomLeft" state="frozen"/>
      <selection activeCell="A5" sqref="A5"/>
      <selection pane="bottomLeft" activeCell="G79" sqref="G79"/>
    </sheetView>
  </sheetViews>
  <sheetFormatPr defaultColWidth="9.140625" defaultRowHeight="12.75" x14ac:dyDescent="0.2"/>
  <cols>
    <col min="1" max="1" width="6.5703125" style="31" customWidth="1"/>
    <col min="2" max="2" width="39.5703125" style="14" customWidth="1"/>
    <col min="3" max="3" width="11.85546875" style="14" customWidth="1"/>
    <col min="4" max="4" width="12.7109375" style="14" customWidth="1"/>
    <col min="5" max="5" width="9.42578125" style="14" customWidth="1"/>
    <col min="6" max="6" width="9" style="31" customWidth="1"/>
    <col min="7" max="16384" width="9.140625" style="2"/>
  </cols>
  <sheetData>
    <row r="1" spans="1:7" ht="12.6" customHeight="1" x14ac:dyDescent="0.2">
      <c r="A1" s="159" t="s">
        <v>106</v>
      </c>
      <c r="B1" s="159"/>
      <c r="C1" s="159"/>
      <c r="D1" s="159"/>
      <c r="E1" s="159"/>
      <c r="F1" s="159"/>
    </row>
    <row r="2" spans="1:7" ht="12.6" customHeight="1" x14ac:dyDescent="0.2">
      <c r="A2" s="162" t="s">
        <v>114</v>
      </c>
      <c r="B2" s="163"/>
      <c r="C2" s="163"/>
      <c r="D2" s="163"/>
      <c r="E2" s="163"/>
      <c r="F2" s="163"/>
    </row>
    <row r="3" spans="1:7" ht="12.6" customHeight="1" x14ac:dyDescent="0.2">
      <c r="A3" s="152" t="s">
        <v>188</v>
      </c>
      <c r="B3" s="152"/>
      <c r="C3" s="152"/>
      <c r="D3" s="152"/>
      <c r="E3" s="152"/>
      <c r="F3" s="152"/>
    </row>
    <row r="4" spans="1:7" ht="12.6" customHeight="1" x14ac:dyDescent="0.3">
      <c r="A4" s="29"/>
      <c r="B4" s="62"/>
      <c r="C4" s="12"/>
      <c r="D4" s="62"/>
      <c r="E4" s="13" t="s">
        <v>186</v>
      </c>
      <c r="F4" s="26"/>
    </row>
    <row r="5" spans="1:7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7" x14ac:dyDescent="0.2">
      <c r="A6" s="153"/>
      <c r="B6" s="154"/>
      <c r="C6" s="155"/>
      <c r="D6" s="156"/>
      <c r="E6" s="155"/>
      <c r="F6" s="156"/>
      <c r="G6" s="1"/>
    </row>
    <row r="7" spans="1:7" x14ac:dyDescent="0.2">
      <c r="A7" s="153"/>
      <c r="B7" s="154"/>
      <c r="C7" s="155"/>
      <c r="D7" s="156"/>
      <c r="E7" s="155"/>
      <c r="F7" s="15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6766674.7400000002</v>
      </c>
      <c r="D8" s="115">
        <f>D12+D17++D22+D23+D24</f>
        <v>6648449.7400000002</v>
      </c>
      <c r="E8" s="51">
        <f t="shared" ref="E8:E71" si="0">D8*100/C8</f>
        <v>98.252834596864332</v>
      </c>
      <c r="F8" s="48">
        <f t="shared" ref="F8:F42" si="1">SUM(D8/D$65*100)</f>
        <v>17.273802730405325</v>
      </c>
      <c r="G8" s="3"/>
    </row>
    <row r="9" spans="1:7" s="5" customFormat="1" x14ac:dyDescent="0.2">
      <c r="A9" s="65"/>
      <c r="B9" s="66" t="s">
        <v>6</v>
      </c>
      <c r="C9" s="115">
        <f>C10+C11</f>
        <v>5885627.3099999996</v>
      </c>
      <c r="D9" s="115">
        <f>D10+D11</f>
        <v>5885627.3099999996</v>
      </c>
      <c r="E9" s="51">
        <f t="shared" si="0"/>
        <v>100</v>
      </c>
      <c r="F9" s="48">
        <f t="shared" si="1"/>
        <v>15.291860369486098</v>
      </c>
      <c r="G9" s="3"/>
    </row>
    <row r="10" spans="1:7" s="5" customFormat="1" x14ac:dyDescent="0.2">
      <c r="A10" s="65"/>
      <c r="B10" s="66" t="s">
        <v>1</v>
      </c>
      <c r="C10" s="115">
        <f>C14+C19</f>
        <v>4580944.05</v>
      </c>
      <c r="D10" s="115">
        <f>D14+D19</f>
        <v>4580944.05</v>
      </c>
      <c r="E10" s="51">
        <f t="shared" si="0"/>
        <v>100</v>
      </c>
      <c r="F10" s="48">
        <f t="shared" si="1"/>
        <v>11.902071450227139</v>
      </c>
      <c r="G10" s="3"/>
    </row>
    <row r="11" spans="1:7" s="5" customFormat="1" x14ac:dyDescent="0.2">
      <c r="A11" s="65"/>
      <c r="B11" s="66" t="s">
        <v>18</v>
      </c>
      <c r="C11" s="115">
        <f>C15+C20</f>
        <v>1304683.26</v>
      </c>
      <c r="D11" s="115">
        <f>D15+D20</f>
        <v>1304683.26</v>
      </c>
      <c r="E11" s="51">
        <f t="shared" si="0"/>
        <v>100</v>
      </c>
      <c r="F11" s="48">
        <f t="shared" si="1"/>
        <v>3.3897889192589612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1257362.33</v>
      </c>
      <c r="D12" s="116">
        <f>D13</f>
        <v>1257362.33</v>
      </c>
      <c r="E12" s="51">
        <f t="shared" si="0"/>
        <v>100</v>
      </c>
      <c r="F12" s="49">
        <f t="shared" si="1"/>
        <v>3.2668410980666911</v>
      </c>
      <c r="G12" s="3"/>
    </row>
    <row r="13" spans="1:7" s="5" customFormat="1" x14ac:dyDescent="0.2">
      <c r="A13" s="67"/>
      <c r="B13" s="69" t="s">
        <v>5</v>
      </c>
      <c r="C13" s="117">
        <f>C14+C15+C16</f>
        <v>1257362.33</v>
      </c>
      <c r="D13" s="117">
        <f>D14+D15+D16</f>
        <v>1257362.33</v>
      </c>
      <c r="E13" s="51">
        <f t="shared" si="0"/>
        <v>100</v>
      </c>
      <c r="F13" s="49">
        <f t="shared" si="1"/>
        <v>3.2668410980666911</v>
      </c>
      <c r="G13" s="3"/>
    </row>
    <row r="14" spans="1:7" s="5" customFormat="1" x14ac:dyDescent="0.2">
      <c r="A14" s="67"/>
      <c r="B14" s="68" t="s">
        <v>7</v>
      </c>
      <c r="C14" s="118">
        <f>ЗП!D1293</f>
        <v>965716.09</v>
      </c>
      <c r="D14" s="118">
        <f>ЗП!E1293</f>
        <v>965716.09</v>
      </c>
      <c r="E14" s="51">
        <f t="shared" si="0"/>
        <v>100</v>
      </c>
      <c r="F14" s="54">
        <f t="shared" si="1"/>
        <v>2.509094583640239</v>
      </c>
      <c r="G14" s="3"/>
    </row>
    <row r="15" spans="1:7" s="5" customFormat="1" x14ac:dyDescent="0.2">
      <c r="A15" s="67"/>
      <c r="B15" s="68" t="s">
        <v>19</v>
      </c>
      <c r="C15" s="118">
        <f>ЗП!D1294</f>
        <v>291646.24</v>
      </c>
      <c r="D15" s="118">
        <f>ЗП!E1294</f>
        <v>291646.24</v>
      </c>
      <c r="E15" s="51">
        <f t="shared" si="0"/>
        <v>100</v>
      </c>
      <c r="F15" s="54">
        <f t="shared" si="1"/>
        <v>0.75774651442645136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ЗП!D1295</f>
        <v>5483994.4100000001</v>
      </c>
      <c r="D17" s="119">
        <f>ЗП!E1295</f>
        <v>5385769.4100000001</v>
      </c>
      <c r="E17" s="51">
        <f t="shared" si="0"/>
        <v>98.208878553543229</v>
      </c>
      <c r="F17" s="49">
        <f t="shared" si="1"/>
        <v>13.993144564223101</v>
      </c>
      <c r="G17" s="3"/>
    </row>
    <row r="18" spans="1:9" s="5" customFormat="1" x14ac:dyDescent="0.2">
      <c r="A18" s="67"/>
      <c r="B18" s="69" t="s">
        <v>6</v>
      </c>
      <c r="C18" s="117">
        <f>C19+C20+C21</f>
        <v>4639446.1100000003</v>
      </c>
      <c r="D18" s="117">
        <f>D19+D20+D21</f>
        <v>4639446.1100000003</v>
      </c>
      <c r="E18" s="51">
        <f t="shared" si="0"/>
        <v>100</v>
      </c>
      <c r="F18" s="49">
        <f t="shared" si="1"/>
        <v>12.054069748068272</v>
      </c>
      <c r="G18" s="3"/>
    </row>
    <row r="19" spans="1:9" s="5" customFormat="1" x14ac:dyDescent="0.2">
      <c r="A19" s="67"/>
      <c r="B19" s="68" t="s">
        <v>1</v>
      </c>
      <c r="C19" s="118">
        <f>ЗП!D1296</f>
        <v>3615227.96</v>
      </c>
      <c r="D19" s="118">
        <f>ЗП!E1296</f>
        <v>3615227.96</v>
      </c>
      <c r="E19" s="51">
        <f t="shared" si="0"/>
        <v>100</v>
      </c>
      <c r="F19" s="54">
        <f t="shared" si="1"/>
        <v>9.3929768665868973</v>
      </c>
      <c r="G19" s="3"/>
    </row>
    <row r="20" spans="1:9" s="5" customFormat="1" x14ac:dyDescent="0.2">
      <c r="A20" s="67"/>
      <c r="B20" s="68" t="s">
        <v>8</v>
      </c>
      <c r="C20" s="118">
        <f>ЗП!D1298</f>
        <v>1013037.02</v>
      </c>
      <c r="D20" s="118">
        <f>ЗП!E1298</f>
        <v>1013037.02</v>
      </c>
      <c r="E20" s="51">
        <f t="shared" si="0"/>
        <v>100</v>
      </c>
      <c r="F20" s="54">
        <f t="shared" si="1"/>
        <v>2.63204240483251</v>
      </c>
      <c r="G20" s="3"/>
    </row>
    <row r="21" spans="1:9" s="5" customFormat="1" x14ac:dyDescent="0.2">
      <c r="A21" s="67"/>
      <c r="B21" s="113" t="s">
        <v>187</v>
      </c>
      <c r="C21" s="118">
        <f>ЗП!D1304</f>
        <v>11181.13</v>
      </c>
      <c r="D21" s="118">
        <f>ЗП!E1304</f>
        <v>11181.13</v>
      </c>
      <c r="E21" s="51">
        <f t="shared" si="0"/>
        <v>100.00000000000001</v>
      </c>
      <c r="F21" s="54">
        <f t="shared" si="1"/>
        <v>2.9050476648864145E-2</v>
      </c>
      <c r="G21" s="3"/>
    </row>
    <row r="22" spans="1:9" s="5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3"/>
    </row>
    <row r="23" spans="1:9" s="31" customFormat="1" x14ac:dyDescent="0.2">
      <c r="A23" s="67" t="s">
        <v>45</v>
      </c>
      <c r="B23" s="69" t="s">
        <v>14</v>
      </c>
      <c r="C23" s="117">
        <f>ЗП!D1309</f>
        <v>20000</v>
      </c>
      <c r="D23" s="117">
        <f>ЗП!E1309</f>
        <v>0</v>
      </c>
      <c r="E23" s="51">
        <f t="shared" si="0"/>
        <v>0</v>
      </c>
      <c r="F23" s="49">
        <f t="shared" si="1"/>
        <v>0</v>
      </c>
      <c r="G23" s="26"/>
      <c r="H23" s="26"/>
      <c r="I23" s="26"/>
    </row>
    <row r="24" spans="1:9" s="31" customFormat="1" x14ac:dyDescent="0.2">
      <c r="A24" s="67" t="s">
        <v>61</v>
      </c>
      <c r="B24" s="69" t="s">
        <v>62</v>
      </c>
      <c r="C24" s="117">
        <f>ЗП!D1311</f>
        <v>5318</v>
      </c>
      <c r="D24" s="117">
        <f>ЗП!E1311</f>
        <v>5318</v>
      </c>
      <c r="E24" s="51">
        <f t="shared" si="0"/>
        <v>100</v>
      </c>
      <c r="F24" s="49">
        <f t="shared" si="1"/>
        <v>1.3817068115535687E-2</v>
      </c>
      <c r="G24" s="26"/>
    </row>
    <row r="25" spans="1:9" s="31" customFormat="1" x14ac:dyDescent="0.2">
      <c r="A25" s="70" t="s">
        <v>84</v>
      </c>
      <c r="B25" s="63" t="s">
        <v>85</v>
      </c>
      <c r="C25" s="115">
        <f>C26</f>
        <v>335300</v>
      </c>
      <c r="D25" s="115">
        <f>D26</f>
        <v>335300</v>
      </c>
      <c r="E25" s="51">
        <f t="shared" si="0"/>
        <v>100</v>
      </c>
      <c r="F25" s="48">
        <f t="shared" si="1"/>
        <v>0.87116640450152616</v>
      </c>
      <c r="G25" s="26"/>
    </row>
    <row r="26" spans="1:9" s="31" customFormat="1" x14ac:dyDescent="0.2">
      <c r="A26" s="67" t="s">
        <v>35</v>
      </c>
      <c r="B26" s="69" t="s">
        <v>36</v>
      </c>
      <c r="C26" s="119">
        <f>ЗП!D1314</f>
        <v>335300</v>
      </c>
      <c r="D26" s="119">
        <f>ЗП!E1314</f>
        <v>335300</v>
      </c>
      <c r="E26" s="51">
        <f t="shared" si="0"/>
        <v>100</v>
      </c>
      <c r="F26" s="49">
        <f t="shared" si="1"/>
        <v>0.87116640450152616</v>
      </c>
      <c r="G26" s="26"/>
    </row>
    <row r="27" spans="1:9" s="5" customFormat="1" x14ac:dyDescent="0.2">
      <c r="A27" s="67"/>
      <c r="B27" s="69" t="s">
        <v>37</v>
      </c>
      <c r="C27" s="117">
        <f>C28+C29+C30</f>
        <v>303200</v>
      </c>
      <c r="D27" s="117">
        <f>D28+D29+D30</f>
        <v>303200</v>
      </c>
      <c r="E27" s="51">
        <f t="shared" si="0"/>
        <v>100</v>
      </c>
      <c r="F27" s="49">
        <f t="shared" si="1"/>
        <v>0.78776514716630697</v>
      </c>
      <c r="G27" s="3"/>
    </row>
    <row r="28" spans="1:9" s="7" customFormat="1" x14ac:dyDescent="0.2">
      <c r="A28" s="67"/>
      <c r="B28" s="68" t="s">
        <v>1</v>
      </c>
      <c r="C28" s="118">
        <f>ЗП!D1315</f>
        <v>231772.91</v>
      </c>
      <c r="D28" s="118">
        <f>ЗП!E1315</f>
        <v>231772.91</v>
      </c>
      <c r="E28" s="51">
        <f t="shared" si="0"/>
        <v>100</v>
      </c>
      <c r="F28" s="49">
        <f t="shared" si="1"/>
        <v>0.60218542399509634</v>
      </c>
      <c r="G28" s="6"/>
    </row>
    <row r="29" spans="1:9" s="5" customFormat="1" x14ac:dyDescent="0.2">
      <c r="A29" s="67"/>
      <c r="B29" s="68" t="s">
        <v>8</v>
      </c>
      <c r="C29" s="118">
        <f>ЗП!D1316</f>
        <v>69971.490000000005</v>
      </c>
      <c r="D29" s="118">
        <f>ЗП!E1316</f>
        <v>69971.490000000005</v>
      </c>
      <c r="E29" s="51">
        <f t="shared" si="0"/>
        <v>100</v>
      </c>
      <c r="F29" s="49">
        <f t="shared" si="1"/>
        <v>0.18179782690400981</v>
      </c>
      <c r="G29" s="3"/>
    </row>
    <row r="30" spans="1:9" s="5" customFormat="1" x14ac:dyDescent="0.2">
      <c r="A30" s="67"/>
      <c r="B30" s="113" t="s">
        <v>187</v>
      </c>
      <c r="C30" s="118">
        <f>ЗП!D1317</f>
        <v>1455.6</v>
      </c>
      <c r="D30" s="118">
        <f>ЗП!E1317</f>
        <v>1455.6</v>
      </c>
      <c r="E30" s="51">
        <f t="shared" si="0"/>
        <v>100</v>
      </c>
      <c r="F30" s="49">
        <f t="shared" si="1"/>
        <v>3.7818962672007792E-3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101940</v>
      </c>
      <c r="D31" s="115">
        <f>D32+D33</f>
        <v>101940</v>
      </c>
      <c r="E31" s="51">
        <f t="shared" si="0"/>
        <v>100</v>
      </c>
      <c r="F31" s="48">
        <f t="shared" si="1"/>
        <v>0.26485745086455581</v>
      </c>
      <c r="G31" s="3"/>
    </row>
    <row r="32" spans="1:9" s="7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6"/>
    </row>
    <row r="33" spans="1:7" s="5" customFormat="1" x14ac:dyDescent="0.2">
      <c r="A33" s="67" t="s">
        <v>60</v>
      </c>
      <c r="B33" s="72" t="s">
        <v>46</v>
      </c>
      <c r="C33" s="117">
        <f>ЗП!D1320</f>
        <v>101940</v>
      </c>
      <c r="D33" s="117">
        <f>ЗП!E1320</f>
        <v>101940</v>
      </c>
      <c r="E33" s="51">
        <f t="shared" si="0"/>
        <v>100</v>
      </c>
      <c r="F33" s="49">
        <f t="shared" si="1"/>
        <v>0.26485745086455581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2775468.16</v>
      </c>
      <c r="D34" s="115">
        <f>D35+D39+D40+D41</f>
        <v>2574236.64</v>
      </c>
      <c r="E34" s="51">
        <f t="shared" si="0"/>
        <v>92.749636875675776</v>
      </c>
      <c r="F34" s="48">
        <f t="shared" si="1"/>
        <v>6.6883044378314631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ЗП!D1323</f>
        <v>2045916.36</v>
      </c>
      <c r="D40" s="119">
        <f>ЗП!E1323</f>
        <v>1844684.84</v>
      </c>
      <c r="E40" s="51">
        <f t="shared" si="0"/>
        <v>90.164235257398303</v>
      </c>
      <c r="F40" s="49">
        <f t="shared" si="1"/>
        <v>4.7928048300067791</v>
      </c>
      <c r="G40" s="3"/>
    </row>
    <row r="41" spans="1:7" s="5" customFormat="1" ht="24" x14ac:dyDescent="0.2">
      <c r="A41" s="67" t="s">
        <v>74</v>
      </c>
      <c r="B41" s="72" t="s">
        <v>75</v>
      </c>
      <c r="C41" s="117">
        <f>ЗП!D1328</f>
        <v>729551.8</v>
      </c>
      <c r="D41" s="117">
        <f>ЗП!E1328</f>
        <v>729551.8</v>
      </c>
      <c r="E41" s="51">
        <f t="shared" si="0"/>
        <v>100</v>
      </c>
      <c r="F41" s="49">
        <f t="shared" si="1"/>
        <v>1.8954996078246837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2988896.73</v>
      </c>
      <c r="D42" s="115">
        <f>D43+D44+D45+D46</f>
        <v>2278181.48</v>
      </c>
      <c r="E42" s="51">
        <f t="shared" si="0"/>
        <v>76.221485243486484</v>
      </c>
      <c r="F42" s="48">
        <f t="shared" si="1"/>
        <v>5.9191027996825696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ЗП!D1330</f>
        <v>752000</v>
      </c>
      <c r="D43" s="117">
        <f>ЗП!E1330</f>
        <v>752000</v>
      </c>
      <c r="E43" s="51">
        <f t="shared" si="0"/>
        <v>100</v>
      </c>
      <c r="F43" s="48">
        <f t="shared" ref="F43:F44" si="2">SUM(D43/D$65*100)</f>
        <v>1.9538238478531096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ЗП!D1332</f>
        <v>714269.8</v>
      </c>
      <c r="D44" s="119">
        <f>ЗП!E1332</f>
        <v>714269.8</v>
      </c>
      <c r="E44" s="51">
        <f t="shared" si="0"/>
        <v>100</v>
      </c>
      <c r="F44" s="48">
        <f t="shared" si="2"/>
        <v>1.8557943737250944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ЗП!D1337</f>
        <v>1353958.33</v>
      </c>
      <c r="D45" s="119">
        <f>ЗП!E1337</f>
        <v>811911.68000000005</v>
      </c>
      <c r="E45" s="51">
        <f t="shared" si="0"/>
        <v>59.965780483067007</v>
      </c>
      <c r="F45" s="49">
        <f t="shared" ref="F45:F57" si="3">SUM(D45/D$65*100)</f>
        <v>2.1094845781043654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ЗП!D1340</f>
        <v>168668.6</v>
      </c>
      <c r="D46" s="119">
        <f>ЗП!E1340</f>
        <v>0</v>
      </c>
      <c r="E46" s="51">
        <f t="shared" si="0"/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41500</v>
      </c>
      <c r="D47" s="115">
        <f>D48</f>
        <v>41500</v>
      </c>
      <c r="E47" s="51">
        <f t="shared" si="0"/>
        <v>100</v>
      </c>
      <c r="F47" s="48">
        <f t="shared" si="3"/>
        <v>0.10782405543338304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ЗП!D1342</f>
        <v>41500</v>
      </c>
      <c r="D48" s="117">
        <f>ЗП!E1342</f>
        <v>41500</v>
      </c>
      <c r="E48" s="51">
        <f t="shared" si="0"/>
        <v>100</v>
      </c>
      <c r="F48" s="49">
        <f t="shared" si="3"/>
        <v>0.10782405543338304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23372279.420000002</v>
      </c>
      <c r="D49" s="115">
        <f>D50+D55</f>
        <v>23146319.68</v>
      </c>
      <c r="E49" s="51">
        <f t="shared" si="0"/>
        <v>99.033214792877047</v>
      </c>
      <c r="F49" s="48">
        <f t="shared" si="3"/>
        <v>60.138073644701805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ЗП!D1344</f>
        <v>23372279.420000002</v>
      </c>
      <c r="D50" s="119">
        <f>ЗП!E1344</f>
        <v>23146319.68</v>
      </c>
      <c r="E50" s="51">
        <f t="shared" si="0"/>
        <v>99.033214792877047</v>
      </c>
      <c r="F50" s="49">
        <f t="shared" si="3"/>
        <v>60.138073644701805</v>
      </c>
      <c r="G50" s="3"/>
    </row>
    <row r="51" spans="1:8" s="5" customFormat="1" x14ac:dyDescent="0.2">
      <c r="A51" s="67"/>
      <c r="B51" s="69" t="s">
        <v>37</v>
      </c>
      <c r="C51" s="117">
        <f>C52+C53+C54</f>
        <v>4848432.38</v>
      </c>
      <c r="D51" s="117">
        <f>D52+D53+D54</f>
        <v>4848432.38</v>
      </c>
      <c r="E51" s="51">
        <f t="shared" si="0"/>
        <v>100</v>
      </c>
      <c r="F51" s="49">
        <f t="shared" si="3"/>
        <v>12.597051607376608</v>
      </c>
      <c r="G51" s="3"/>
    </row>
    <row r="52" spans="1:8" s="5" customFormat="1" x14ac:dyDescent="0.2">
      <c r="A52" s="67"/>
      <c r="B52" s="68" t="s">
        <v>1</v>
      </c>
      <c r="C52" s="118">
        <f>ЗП!D1345</f>
        <v>3718015.32</v>
      </c>
      <c r="D52" s="118">
        <f>ЗП!E1345</f>
        <v>3718015.32</v>
      </c>
      <c r="E52" s="51">
        <f t="shared" si="0"/>
        <v>100</v>
      </c>
      <c r="F52" s="49">
        <f t="shared" si="3"/>
        <v>9.6600359027915026</v>
      </c>
      <c r="G52" s="3"/>
    </row>
    <row r="53" spans="1:8" s="5" customFormat="1" x14ac:dyDescent="0.2">
      <c r="A53" s="67"/>
      <c r="B53" s="68" t="s">
        <v>8</v>
      </c>
      <c r="C53" s="118">
        <f>ЗП!D1346</f>
        <v>1118730.32</v>
      </c>
      <c r="D53" s="118">
        <f>ЗП!E1346</f>
        <v>1118730.32</v>
      </c>
      <c r="E53" s="51">
        <f t="shared" si="0"/>
        <v>100</v>
      </c>
      <c r="F53" s="49">
        <f t="shared" si="3"/>
        <v>2.9066515671972613</v>
      </c>
      <c r="G53" s="3"/>
    </row>
    <row r="54" spans="1:8" s="5" customFormat="1" x14ac:dyDescent="0.2">
      <c r="A54" s="67"/>
      <c r="B54" s="113" t="s">
        <v>187</v>
      </c>
      <c r="C54" s="118">
        <f>ЗП!D1353</f>
        <v>11686.74</v>
      </c>
      <c r="D54" s="118">
        <f>ЗП!E1353</f>
        <v>11686.74</v>
      </c>
      <c r="E54" s="51">
        <f t="shared" si="0"/>
        <v>100</v>
      </c>
      <c r="F54" s="49">
        <f t="shared" si="3"/>
        <v>3.0364137387844214E-2</v>
      </c>
      <c r="G54" s="3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</row>
    <row r="56" spans="1:8" s="5" customFormat="1" x14ac:dyDescent="0.2">
      <c r="A56" s="70" t="s">
        <v>23</v>
      </c>
      <c r="B56" s="63" t="s">
        <v>3</v>
      </c>
      <c r="C56" s="115">
        <f>C57+C58</f>
        <v>0</v>
      </c>
      <c r="D56" s="115">
        <f>D57+D58</f>
        <v>0</v>
      </c>
      <c r="E56" s="51">
        <v>0</v>
      </c>
      <c r="F56" s="48">
        <f t="shared" si="3"/>
        <v>0</v>
      </c>
      <c r="G56" s="3"/>
    </row>
    <row r="57" spans="1:8" s="5" customFormat="1" x14ac:dyDescent="0.2">
      <c r="A57" s="67" t="s">
        <v>42</v>
      </c>
      <c r="B57" s="68" t="s">
        <v>43</v>
      </c>
      <c r="C57" s="119">
        <v>0</v>
      </c>
      <c r="D57" s="119">
        <v>0</v>
      </c>
      <c r="E57" s="51">
        <v>0</v>
      </c>
      <c r="F57" s="49">
        <f t="shared" si="3"/>
        <v>0</v>
      </c>
      <c r="G57" s="3"/>
      <c r="H57" s="3"/>
    </row>
    <row r="58" spans="1:8" s="7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6"/>
      <c r="H58" s="6"/>
    </row>
    <row r="59" spans="1:8" s="5" customFormat="1" x14ac:dyDescent="0.2">
      <c r="A59" s="70" t="s">
        <v>32</v>
      </c>
      <c r="B59" s="66" t="s">
        <v>50</v>
      </c>
      <c r="C59" s="115">
        <f>C60</f>
        <v>152123.19</v>
      </c>
      <c r="D59" s="115">
        <f>D60</f>
        <v>152123.19</v>
      </c>
      <c r="E59" s="51">
        <f t="shared" si="0"/>
        <v>100</v>
      </c>
      <c r="F59" s="49">
        <f t="shared" si="4"/>
        <v>0.39524191015091714</v>
      </c>
      <c r="G59" s="3"/>
      <c r="H59" s="3"/>
    </row>
    <row r="60" spans="1:8" s="7" customFormat="1" x14ac:dyDescent="0.2">
      <c r="A60" s="67" t="s">
        <v>67</v>
      </c>
      <c r="B60" s="68" t="s">
        <v>51</v>
      </c>
      <c r="C60" s="117">
        <f>ЗП!D1357</f>
        <v>152123.19</v>
      </c>
      <c r="D60" s="117">
        <f>ЗП!E1357</f>
        <v>152123.19</v>
      </c>
      <c r="E60" s="51">
        <f t="shared" si="0"/>
        <v>100</v>
      </c>
      <c r="F60" s="49">
        <f t="shared" si="4"/>
        <v>0.39524191015091714</v>
      </c>
      <c r="G60" s="6"/>
      <c r="H60" s="6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  <c r="H61" s="3"/>
    </row>
    <row r="62" spans="1:8" s="5" customFormat="1" ht="24" x14ac:dyDescent="0.2">
      <c r="A62" s="67" t="s">
        <v>54</v>
      </c>
      <c r="B62" s="73" t="s">
        <v>120</v>
      </c>
      <c r="C62" s="117">
        <f>ЗП!D1361</f>
        <v>2000</v>
      </c>
      <c r="D62" s="117">
        <f>ЗП!E1361</f>
        <v>0</v>
      </c>
      <c r="E62" s="51">
        <f t="shared" si="0"/>
        <v>0</v>
      </c>
      <c r="F62" s="49">
        <f t="shared" si="4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3210577.65</v>
      </c>
      <c r="D63" s="115">
        <f>D64</f>
        <v>3210577.65</v>
      </c>
      <c r="E63" s="51">
        <f t="shared" si="0"/>
        <v>100</v>
      </c>
      <c r="F63" s="48">
        <f>SUM(D63/D$65*100)</f>
        <v>8.3416265664284488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ЗП!D1363</f>
        <v>3210577.65</v>
      </c>
      <c r="D64" s="119">
        <f>ЗП!E1363</f>
        <v>3210577.65</v>
      </c>
      <c r="E64" s="51">
        <f t="shared" si="0"/>
        <v>100</v>
      </c>
      <c r="F64" s="49">
        <f t="shared" si="4"/>
        <v>8.3416265664284488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39746759.890000001</v>
      </c>
      <c r="D65" s="115">
        <f>D8+D26+D31+D42+D49+D56+D59+D61+D63+D34+D47</f>
        <v>38488628.380000003</v>
      </c>
      <c r="E65" s="51">
        <f t="shared" si="0"/>
        <v>96.834631266845648</v>
      </c>
      <c r="F65" s="48">
        <f>F63+F61+F56+F49+F34+F25+F8+F59+F42+F31+F47</f>
        <v>99.999999999999972</v>
      </c>
      <c r="G65" s="3"/>
    </row>
    <row r="66" spans="1:9" s="5" customFormat="1" x14ac:dyDescent="0.2">
      <c r="A66" s="65"/>
      <c r="B66" s="66" t="s">
        <v>37</v>
      </c>
      <c r="C66" s="115">
        <f>C67+C68+C69</f>
        <v>11048440.82</v>
      </c>
      <c r="D66" s="115">
        <f>D67+D68+D69</f>
        <v>11048440.82</v>
      </c>
      <c r="E66" s="51">
        <f t="shared" si="0"/>
        <v>100</v>
      </c>
      <c r="F66" s="48">
        <f>SUM(D66/D$65*100)</f>
        <v>28.705727600677879</v>
      </c>
      <c r="G66" s="11"/>
    </row>
    <row r="67" spans="1:9" s="5" customFormat="1" x14ac:dyDescent="0.2">
      <c r="A67" s="65"/>
      <c r="B67" s="68" t="s">
        <v>1</v>
      </c>
      <c r="C67" s="117">
        <f>C10+C28+C52+C37</f>
        <v>8530732.2799999993</v>
      </c>
      <c r="D67" s="117">
        <f>D10+D28+D52+D37</f>
        <v>8530732.2799999993</v>
      </c>
      <c r="E67" s="51">
        <f t="shared" si="0"/>
        <v>100</v>
      </c>
      <c r="F67" s="49">
        <f>SUM(D67/D$65*100)</f>
        <v>22.164292777013735</v>
      </c>
      <c r="G67" s="3"/>
    </row>
    <row r="68" spans="1:9" s="5" customFormat="1" x14ac:dyDescent="0.2">
      <c r="A68" s="65"/>
      <c r="B68" s="68" t="s">
        <v>8</v>
      </c>
      <c r="C68" s="117">
        <f>C11+C29+C53+C38</f>
        <v>2493385.0700000003</v>
      </c>
      <c r="D68" s="117">
        <f>D11+D29+D53+D38</f>
        <v>2493385.0700000003</v>
      </c>
      <c r="E68" s="51">
        <f t="shared" si="0"/>
        <v>100</v>
      </c>
      <c r="F68" s="49">
        <f>SUM(D68/D$65*100)</f>
        <v>6.4782383133602339</v>
      </c>
      <c r="G68" s="3"/>
    </row>
    <row r="69" spans="1:9" s="5" customFormat="1" x14ac:dyDescent="0.2">
      <c r="A69" s="65"/>
      <c r="B69" s="113" t="s">
        <v>187</v>
      </c>
      <c r="C69" s="117">
        <f>C16+C21+C30+C54</f>
        <v>24323.47</v>
      </c>
      <c r="D69" s="117">
        <f>D16+D21+D30+D54</f>
        <v>24323.47</v>
      </c>
      <c r="E69" s="51">
        <f t="shared" si="0"/>
        <v>100</v>
      </c>
      <c r="F69" s="49">
        <f>SUM(D69/D$65*100)</f>
        <v>6.3196510303909145E-2</v>
      </c>
      <c r="G69" s="3"/>
    </row>
    <row r="70" spans="1:9" s="5" customFormat="1" x14ac:dyDescent="0.2">
      <c r="A70" s="65"/>
      <c r="B70" s="68" t="s">
        <v>68</v>
      </c>
      <c r="C70" s="121">
        <v>601765.82999999996</v>
      </c>
      <c r="D70" s="121">
        <v>474765.85</v>
      </c>
      <c r="E70" s="51">
        <f t="shared" si="0"/>
        <v>78.895448417202431</v>
      </c>
      <c r="F70" s="49">
        <f>SUM(D70/D$65*100)</f>
        <v>1.2335223934524631</v>
      </c>
      <c r="G70" s="3"/>
    </row>
    <row r="71" spans="1:9" s="5" customFormat="1" x14ac:dyDescent="0.2">
      <c r="A71" s="65"/>
      <c r="B71" s="68" t="s">
        <v>10</v>
      </c>
      <c r="C71" s="121">
        <v>17797009.859999999</v>
      </c>
      <c r="D71" s="121">
        <v>17571050.120000001</v>
      </c>
      <c r="E71" s="51">
        <f t="shared" si="0"/>
        <v>98.730349975768348</v>
      </c>
      <c r="F71" s="49">
        <f>D71*100/D65</f>
        <v>45.652575473774256</v>
      </c>
      <c r="G71" s="3"/>
    </row>
    <row r="72" spans="1:9" s="5" customFormat="1" x14ac:dyDescent="0.2">
      <c r="A72" s="65"/>
      <c r="B72" s="69" t="s">
        <v>4</v>
      </c>
      <c r="C72" s="117">
        <f>C78-C65</f>
        <v>-1566020.7800000012</v>
      </c>
      <c r="D72" s="117">
        <f>D78-D65</f>
        <v>-780025.5700000003</v>
      </c>
      <c r="E72" s="51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</row>
    <row r="74" spans="1:9" s="5" customFormat="1" x14ac:dyDescent="0.2">
      <c r="A74" s="65"/>
      <c r="B74" s="69" t="s">
        <v>11</v>
      </c>
      <c r="C74" s="117">
        <v>142300</v>
      </c>
      <c r="D74" s="117">
        <v>0</v>
      </c>
      <c r="E74" s="126"/>
      <c r="F74" s="52"/>
      <c r="G74" s="3"/>
    </row>
    <row r="75" spans="1:9" s="5" customFormat="1" x14ac:dyDescent="0.2">
      <c r="A75" s="65"/>
      <c r="B75" s="69" t="s">
        <v>9</v>
      </c>
      <c r="C75" s="117">
        <f>C76+C77</f>
        <v>1423720.7800000012</v>
      </c>
      <c r="D75" s="117">
        <f>SUM(D76+D77)</f>
        <v>780025.5700000003</v>
      </c>
      <c r="E75" s="126"/>
      <c r="F75" s="52"/>
      <c r="G75" s="3"/>
    </row>
    <row r="76" spans="1:9" s="5" customFormat="1" x14ac:dyDescent="0.2">
      <c r="A76" s="65"/>
      <c r="B76" s="68" t="s">
        <v>88</v>
      </c>
      <c r="C76" s="117">
        <f>-C78-C74</f>
        <v>-38323039.109999999</v>
      </c>
      <c r="D76" s="117">
        <v>-38575701.969999999</v>
      </c>
      <c r="E76" s="126"/>
      <c r="F76" s="52"/>
      <c r="G76" s="3"/>
      <c r="H76" s="3"/>
      <c r="I76" s="3"/>
    </row>
    <row r="77" spans="1:9" s="5" customFormat="1" x14ac:dyDescent="0.2">
      <c r="A77" s="65"/>
      <c r="B77" s="68" t="s">
        <v>89</v>
      </c>
      <c r="C77" s="117">
        <f>C65+C73</f>
        <v>39746759.890000001</v>
      </c>
      <c r="D77" s="117">
        <v>39355727.539999999</v>
      </c>
      <c r="E77" s="126"/>
      <c r="F77" s="52"/>
      <c r="G77" s="3"/>
    </row>
    <row r="78" spans="1:9" s="5" customFormat="1" x14ac:dyDescent="0.2">
      <c r="A78" s="65"/>
      <c r="B78" s="63" t="s">
        <v>78</v>
      </c>
      <c r="C78" s="123">
        <v>38180739.109999999</v>
      </c>
      <c r="D78" s="123">
        <v>37708602.810000002</v>
      </c>
      <c r="E78" s="127"/>
      <c r="F78" s="50"/>
      <c r="G78" s="3"/>
    </row>
    <row r="79" spans="1:9" x14ac:dyDescent="0.2">
      <c r="A79" s="65"/>
      <c r="B79" s="63" t="s">
        <v>33</v>
      </c>
      <c r="C79" s="123">
        <v>14958300</v>
      </c>
      <c r="D79" s="123">
        <v>14958300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23222439.109999999</v>
      </c>
      <c r="D80" s="123">
        <f>D78-D79</f>
        <v>22750302.810000002</v>
      </c>
      <c r="E80" s="127"/>
      <c r="F80" s="50"/>
    </row>
    <row r="81" spans="1:6" x14ac:dyDescent="0.2">
      <c r="A81" s="65"/>
      <c r="B81" s="71" t="s">
        <v>92</v>
      </c>
      <c r="C81" s="47"/>
      <c r="D81" s="48">
        <v>65.099999999999994</v>
      </c>
      <c r="E81" s="46"/>
      <c r="F81" s="50"/>
    </row>
    <row r="82" spans="1:6" x14ac:dyDescent="0.2">
      <c r="F82" s="28"/>
    </row>
    <row r="83" spans="1:6" x14ac:dyDescent="0.2">
      <c r="C83" s="15"/>
      <c r="D83" s="15"/>
      <c r="E83" s="15"/>
      <c r="F83" s="3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1.1023622047244095" right="0.19685039370078741" top="0" bottom="0.19685039370078741" header="0.51181102362204722" footer="0.31496062992125984"/>
  <pageSetup paperSize="9" scale="74" orientation="portrait" horizontalDpi="120" verticalDpi="7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showGridLines="0" view="pageBreakPreview" zoomScale="83" zoomScaleNormal="130" zoomScaleSheetLayoutView="83" workbookViewId="0">
      <pane ySplit="7" topLeftCell="A65" activePane="bottomLeft" state="frozen"/>
      <selection pane="bottomLeft" activeCell="G79" sqref="G79"/>
    </sheetView>
  </sheetViews>
  <sheetFormatPr defaultColWidth="9.140625" defaultRowHeight="12.75" x14ac:dyDescent="0.2"/>
  <cols>
    <col min="1" max="1" width="7.85546875" style="31" customWidth="1"/>
    <col min="2" max="2" width="40.42578125" style="14" customWidth="1"/>
    <col min="3" max="3" width="11.7109375" style="14" customWidth="1"/>
    <col min="4" max="4" width="11.42578125" style="14" customWidth="1"/>
    <col min="5" max="5" width="9.42578125" style="14" customWidth="1"/>
    <col min="6" max="6" width="8.42578125" style="14" customWidth="1"/>
    <col min="7" max="16384" width="9.140625" style="2"/>
  </cols>
  <sheetData>
    <row r="1" spans="1:7" ht="12.75" customHeight="1" x14ac:dyDescent="0.2">
      <c r="A1" s="159" t="s">
        <v>106</v>
      </c>
      <c r="B1" s="159"/>
      <c r="C1" s="159"/>
      <c r="D1" s="159"/>
      <c r="E1" s="159"/>
      <c r="F1" s="159"/>
    </row>
    <row r="2" spans="1:7" ht="12.75" customHeight="1" x14ac:dyDescent="0.2">
      <c r="A2" s="159" t="s">
        <v>113</v>
      </c>
      <c r="B2" s="161"/>
      <c r="C2" s="161"/>
      <c r="D2" s="161"/>
      <c r="E2" s="161"/>
      <c r="F2" s="161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3">
      <c r="A4" s="29"/>
      <c r="B4" s="62"/>
      <c r="C4" s="12"/>
      <c r="D4" s="62"/>
      <c r="E4" s="13" t="s">
        <v>186</v>
      </c>
      <c r="F4" s="12"/>
    </row>
    <row r="5" spans="1:7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7" x14ac:dyDescent="0.2">
      <c r="A6" s="153"/>
      <c r="B6" s="154"/>
      <c r="C6" s="155"/>
      <c r="D6" s="156"/>
      <c r="E6" s="155"/>
      <c r="F6" s="156"/>
      <c r="G6" s="1"/>
    </row>
    <row r="7" spans="1:7" x14ac:dyDescent="0.2">
      <c r="A7" s="153"/>
      <c r="B7" s="154"/>
      <c r="C7" s="155"/>
      <c r="D7" s="156"/>
      <c r="E7" s="155"/>
      <c r="F7" s="15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4851378.6399999997</v>
      </c>
      <c r="D8" s="115">
        <f>D12+D17++D22+D23+D24</f>
        <v>4814832.42</v>
      </c>
      <c r="E8" s="51">
        <f t="shared" ref="E8:E71" si="0">D8*100/C8</f>
        <v>99.246683825115753</v>
      </c>
      <c r="F8" s="48">
        <f t="shared" ref="F8:F42" si="1">SUM(D8/D$65*100)</f>
        <v>27.328375509302997</v>
      </c>
      <c r="G8" s="3"/>
    </row>
    <row r="9" spans="1:7" s="5" customFormat="1" x14ac:dyDescent="0.2">
      <c r="A9" s="65"/>
      <c r="B9" s="66" t="s">
        <v>6</v>
      </c>
      <c r="C9" s="115">
        <f>C10+C11</f>
        <v>4416165.33</v>
      </c>
      <c r="D9" s="115">
        <f>D10+D11</f>
        <v>4416165.33</v>
      </c>
      <c r="E9" s="51">
        <f t="shared" si="0"/>
        <v>100</v>
      </c>
      <c r="F9" s="48">
        <f t="shared" si="1"/>
        <v>25.065591888119133</v>
      </c>
      <c r="G9" s="3"/>
    </row>
    <row r="10" spans="1:7" s="5" customFormat="1" x14ac:dyDescent="0.2">
      <c r="A10" s="65"/>
      <c r="B10" s="66" t="s">
        <v>1</v>
      </c>
      <c r="C10" s="115">
        <f>C14+C19</f>
        <v>3425791.49</v>
      </c>
      <c r="D10" s="115">
        <f>D14+D19</f>
        <v>3425791.49</v>
      </c>
      <c r="E10" s="51">
        <f t="shared" si="0"/>
        <v>100</v>
      </c>
      <c r="F10" s="48">
        <f t="shared" si="1"/>
        <v>19.444356124713192</v>
      </c>
      <c r="G10" s="3"/>
    </row>
    <row r="11" spans="1:7" s="5" customFormat="1" x14ac:dyDescent="0.2">
      <c r="A11" s="65"/>
      <c r="B11" s="66" t="s">
        <v>18</v>
      </c>
      <c r="C11" s="115">
        <f>C15+C20</f>
        <v>990373.84000000008</v>
      </c>
      <c r="D11" s="115">
        <f>D15+D20</f>
        <v>990373.84000000008</v>
      </c>
      <c r="E11" s="51">
        <f t="shared" si="0"/>
        <v>100</v>
      </c>
      <c r="F11" s="48">
        <f t="shared" si="1"/>
        <v>5.6212357634059398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1049178.45</v>
      </c>
      <c r="D12" s="116">
        <f>D13</f>
        <v>1049178.45</v>
      </c>
      <c r="E12" s="51">
        <f t="shared" si="0"/>
        <v>100</v>
      </c>
      <c r="F12" s="49">
        <f t="shared" si="1"/>
        <v>5.9550032393169943</v>
      </c>
      <c r="G12" s="3"/>
    </row>
    <row r="13" spans="1:7" s="5" customFormat="1" x14ac:dyDescent="0.2">
      <c r="A13" s="67"/>
      <c r="B13" s="69" t="s">
        <v>5</v>
      </c>
      <c r="C13" s="117">
        <f>C14+C15+C16</f>
        <v>1049178.45</v>
      </c>
      <c r="D13" s="117">
        <f>D14+D15+D16</f>
        <v>1049178.45</v>
      </c>
      <c r="E13" s="51">
        <f t="shared" si="0"/>
        <v>100</v>
      </c>
      <c r="F13" s="49">
        <f t="shared" si="1"/>
        <v>5.9550032393169943</v>
      </c>
      <c r="G13" s="3"/>
    </row>
    <row r="14" spans="1:7" s="5" customFormat="1" x14ac:dyDescent="0.2">
      <c r="A14" s="67"/>
      <c r="B14" s="68" t="s">
        <v>7</v>
      </c>
      <c r="C14" s="118">
        <f>ЗП!D1222</f>
        <v>805820.64</v>
      </c>
      <c r="D14" s="118">
        <f>ЗП!E1222</f>
        <v>805820.64</v>
      </c>
      <c r="E14" s="51">
        <f t="shared" si="0"/>
        <v>100</v>
      </c>
      <c r="F14" s="54">
        <f t="shared" si="1"/>
        <v>4.5737353083343386</v>
      </c>
      <c r="G14" s="3"/>
    </row>
    <row r="15" spans="1:7" s="5" customFormat="1" x14ac:dyDescent="0.2">
      <c r="A15" s="67"/>
      <c r="B15" s="68" t="s">
        <v>19</v>
      </c>
      <c r="C15" s="118">
        <f>ЗП!D1223</f>
        <v>243357.81</v>
      </c>
      <c r="D15" s="118">
        <f>ЗП!E1223</f>
        <v>243357.81</v>
      </c>
      <c r="E15" s="51">
        <f t="shared" si="0"/>
        <v>100</v>
      </c>
      <c r="F15" s="54">
        <f t="shared" si="1"/>
        <v>1.3812679309826557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ЗП!D1224</f>
        <v>3779080.19</v>
      </c>
      <c r="D17" s="119">
        <f>ЗП!E1224</f>
        <v>3762533.97</v>
      </c>
      <c r="E17" s="51">
        <f t="shared" si="0"/>
        <v>99.562162770618528</v>
      </c>
      <c r="F17" s="49">
        <f t="shared" si="1"/>
        <v>21.355663547407243</v>
      </c>
      <c r="G17" s="3"/>
    </row>
    <row r="18" spans="1:9" s="5" customFormat="1" x14ac:dyDescent="0.2">
      <c r="A18" s="67"/>
      <c r="B18" s="69" t="s">
        <v>6</v>
      </c>
      <c r="C18" s="117">
        <f>C19+C20+C21</f>
        <v>3369840.75</v>
      </c>
      <c r="D18" s="117">
        <f>D19+D20+D21</f>
        <v>3369840.75</v>
      </c>
      <c r="E18" s="51">
        <f t="shared" si="0"/>
        <v>100</v>
      </c>
      <c r="F18" s="49">
        <f t="shared" si="1"/>
        <v>19.126786851400169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ЗП!D1225</f>
        <v>2619970.85</v>
      </c>
      <c r="D19" s="118">
        <f>ЗП!E1225</f>
        <v>2619970.85</v>
      </c>
      <c r="E19" s="51">
        <f t="shared" si="0"/>
        <v>100</v>
      </c>
      <c r="F19" s="54">
        <f t="shared" si="1"/>
        <v>14.870620816378851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ЗП!D1226</f>
        <v>747016.03</v>
      </c>
      <c r="D20" s="118">
        <f>ЗП!E1226</f>
        <v>747016.03</v>
      </c>
      <c r="E20" s="51">
        <f t="shared" si="0"/>
        <v>100</v>
      </c>
      <c r="F20" s="54">
        <f t="shared" si="1"/>
        <v>4.2399678324232841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ЗП!D1231</f>
        <v>2853.87</v>
      </c>
      <c r="D21" s="118">
        <f>ЗП!E1231</f>
        <v>2853.87</v>
      </c>
      <c r="E21" s="51">
        <f t="shared" si="0"/>
        <v>100</v>
      </c>
      <c r="F21" s="54">
        <f t="shared" si="1"/>
        <v>1.6198202598032386E-2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31" customFormat="1" x14ac:dyDescent="0.2">
      <c r="A23" s="67" t="s">
        <v>45</v>
      </c>
      <c r="B23" s="69" t="s">
        <v>14</v>
      </c>
      <c r="C23" s="117">
        <f>ЗП!D1240</f>
        <v>20000</v>
      </c>
      <c r="D23" s="117">
        <f>ЗП!E1240</f>
        <v>0</v>
      </c>
      <c r="E23" s="51">
        <f t="shared" si="0"/>
        <v>0</v>
      </c>
      <c r="F23" s="49">
        <f t="shared" si="1"/>
        <v>0</v>
      </c>
      <c r="G23" s="26"/>
    </row>
    <row r="24" spans="1:9" s="7" customFormat="1" x14ac:dyDescent="0.2">
      <c r="A24" s="67" t="s">
        <v>61</v>
      </c>
      <c r="B24" s="69" t="s">
        <v>62</v>
      </c>
      <c r="C24" s="117">
        <f>ЗП!D1242</f>
        <v>3120</v>
      </c>
      <c r="D24" s="117">
        <f>ЗП!E1242</f>
        <v>3120</v>
      </c>
      <c r="E24" s="51">
        <f t="shared" si="0"/>
        <v>100</v>
      </c>
      <c r="F24" s="49">
        <f t="shared" si="1"/>
        <v>1.7708722578765341E-2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0.76113451852962566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ЗП!D1245</f>
        <v>134100</v>
      </c>
      <c r="D26" s="119">
        <f>ЗП!E1245</f>
        <v>134100</v>
      </c>
      <c r="E26" s="51">
        <f t="shared" si="0"/>
        <v>100</v>
      </c>
      <c r="F26" s="49">
        <f t="shared" si="1"/>
        <v>0.76113451852962566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0.68848334897571661</v>
      </c>
      <c r="G27" s="3"/>
    </row>
    <row r="28" spans="1:9" s="7" customFormat="1" x14ac:dyDescent="0.2">
      <c r="A28" s="67"/>
      <c r="B28" s="68" t="s">
        <v>1</v>
      </c>
      <c r="C28" s="118">
        <f>ЗП!D1246</f>
        <v>93183.88</v>
      </c>
      <c r="D28" s="118">
        <f>ЗП!E1246</f>
        <v>93183.88</v>
      </c>
      <c r="E28" s="51">
        <f t="shared" si="0"/>
        <v>100</v>
      </c>
      <c r="F28" s="49">
        <f t="shared" si="1"/>
        <v>0.52889983324774359</v>
      </c>
      <c r="G28" s="6"/>
    </row>
    <row r="29" spans="1:9" s="5" customFormat="1" x14ac:dyDescent="0.2">
      <c r="A29" s="67"/>
      <c r="B29" s="68" t="s">
        <v>8</v>
      </c>
      <c r="C29" s="118">
        <f>ЗП!D1247</f>
        <v>28116.12</v>
      </c>
      <c r="D29" s="118">
        <f>ЗП!E1247</f>
        <v>28116.12</v>
      </c>
      <c r="E29" s="51">
        <f t="shared" si="0"/>
        <v>100</v>
      </c>
      <c r="F29" s="49">
        <f t="shared" si="1"/>
        <v>0.159583515727973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86449.13</v>
      </c>
      <c r="D31" s="115">
        <f>D32+D33</f>
        <v>31449.13</v>
      </c>
      <c r="E31" s="51">
        <f t="shared" si="0"/>
        <v>36.378769803698425</v>
      </c>
      <c r="F31" s="48">
        <f t="shared" si="1"/>
        <v>0.17850125593382257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ЗП!D1250</f>
        <v>86449.13</v>
      </c>
      <c r="D33" s="117">
        <f>ЗП!E1250</f>
        <v>31449.13</v>
      </c>
      <c r="E33" s="51">
        <f t="shared" si="0"/>
        <v>36.378769803698425</v>
      </c>
      <c r="F33" s="49">
        <f t="shared" si="1"/>
        <v>0.17850125593382257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3053970.7800000003</v>
      </c>
      <c r="D34" s="115">
        <f>D35+D39+D40+D41</f>
        <v>2416059.44</v>
      </c>
      <c r="E34" s="51">
        <f t="shared" si="0"/>
        <v>79.112067994311317</v>
      </c>
      <c r="F34" s="48">
        <f t="shared" si="1"/>
        <v>13.713245627168954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ЗП!D1254</f>
        <v>2474637.98</v>
      </c>
      <c r="D40" s="119">
        <f>ЗП!E1254</f>
        <v>1836726.64</v>
      </c>
      <c r="E40" s="51">
        <f t="shared" si="0"/>
        <v>74.222033883113681</v>
      </c>
      <c r="F40" s="49">
        <f t="shared" si="1"/>
        <v>10.425026448970447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ЗП!D1258</f>
        <v>579332.80000000005</v>
      </c>
      <c r="D41" s="117">
        <f>ЗП!E1258</f>
        <v>579332.80000000005</v>
      </c>
      <c r="E41" s="51">
        <f t="shared" si="0"/>
        <v>100</v>
      </c>
      <c r="F41" s="49">
        <f t="shared" si="1"/>
        <v>3.2882191781985086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3197448.59</v>
      </c>
      <c r="D42" s="115">
        <f>D43+D44+D45+D46</f>
        <v>3161319.95</v>
      </c>
      <c r="E42" s="51">
        <f t="shared" si="0"/>
        <v>98.87007909640856</v>
      </c>
      <c r="F42" s="48">
        <f t="shared" si="1"/>
        <v>17.943249351687925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ЗП!D1260</f>
        <v>84040</v>
      </c>
      <c r="D43" s="117">
        <f>ЗП!E1260</f>
        <v>84035.61</v>
      </c>
      <c r="E43" s="51">
        <f t="shared" si="0"/>
        <v>99.994776297001422</v>
      </c>
      <c r="F43" s="48">
        <f t="shared" ref="F43:F44" si="2">SUM(D43/D$65*100)</f>
        <v>0.47697541802157645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ЗП!D1262</f>
        <v>84005.41</v>
      </c>
      <c r="D44" s="119">
        <f>ЗП!E1262</f>
        <v>84005.41</v>
      </c>
      <c r="E44" s="51">
        <f t="shared" si="0"/>
        <v>100</v>
      </c>
      <c r="F44" s="48">
        <f t="shared" si="2"/>
        <v>0.47680400666841022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ЗП!D1266</f>
        <v>778252.08</v>
      </c>
      <c r="D45" s="119">
        <f>ЗП!E1266</f>
        <v>742288.98</v>
      </c>
      <c r="E45" s="51">
        <f t="shared" si="0"/>
        <v>95.378990827753398</v>
      </c>
      <c r="F45" s="49">
        <f t="shared" ref="F45:F57" si="3">SUM(D45/D$65*100)</f>
        <v>4.2131376987482989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ЗП!D1271</f>
        <v>2251151.1</v>
      </c>
      <c r="D46" s="119">
        <f>ЗП!E1271</f>
        <v>2250989.9500000002</v>
      </c>
      <c r="E46" s="51">
        <f t="shared" si="0"/>
        <v>99.992841440097038</v>
      </c>
      <c r="F46" s="49">
        <f t="shared" si="3"/>
        <v>12.776332228249638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26500</v>
      </c>
      <c r="D47" s="115">
        <f>D48</f>
        <v>26500</v>
      </c>
      <c r="E47" s="51">
        <f t="shared" si="0"/>
        <v>100</v>
      </c>
      <c r="F47" s="48">
        <f t="shared" si="3"/>
        <v>0.15041062446707743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ЗП!D1273</f>
        <v>26500</v>
      </c>
      <c r="D48" s="117">
        <f>ЗП!E1273</f>
        <v>26500</v>
      </c>
      <c r="E48" s="51">
        <f t="shared" si="0"/>
        <v>100</v>
      </c>
      <c r="F48" s="49">
        <f t="shared" si="3"/>
        <v>0.15041062446707743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5416939.7800000003</v>
      </c>
      <c r="D49" s="115">
        <f>D50+D55</f>
        <v>5416939.7800000003</v>
      </c>
      <c r="E49" s="51">
        <f t="shared" si="0"/>
        <v>100</v>
      </c>
      <c r="F49" s="48">
        <f t="shared" si="3"/>
        <v>30.745860189069923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ЗП!D1275</f>
        <v>5416939.7800000003</v>
      </c>
      <c r="D50" s="119">
        <f>ЗП!E1275</f>
        <v>5416939.7800000003</v>
      </c>
      <c r="E50" s="51">
        <f t="shared" si="0"/>
        <v>100</v>
      </c>
      <c r="F50" s="49">
        <f t="shared" si="3"/>
        <v>30.745860189069923</v>
      </c>
      <c r="G50" s="3"/>
    </row>
    <row r="51" spans="1:8" s="5" customFormat="1" x14ac:dyDescent="0.2">
      <c r="A51" s="67"/>
      <c r="B51" s="69" t="s">
        <v>37</v>
      </c>
      <c r="C51" s="117">
        <f>C52+C53+C54</f>
        <v>3228736.4899999998</v>
      </c>
      <c r="D51" s="117">
        <f>D52+D53+D54</f>
        <v>3228736.4899999998</v>
      </c>
      <c r="E51" s="51">
        <f t="shared" si="0"/>
        <v>100.00000000000001</v>
      </c>
      <c r="F51" s="49">
        <f t="shared" si="3"/>
        <v>18.325897045303378</v>
      </c>
      <c r="G51" s="3"/>
    </row>
    <row r="52" spans="1:8" s="5" customFormat="1" x14ac:dyDescent="0.2">
      <c r="A52" s="67"/>
      <c r="B52" s="68" t="s">
        <v>1</v>
      </c>
      <c r="C52" s="118">
        <f>ЗП!D1276</f>
        <v>2479763.3199999998</v>
      </c>
      <c r="D52" s="118">
        <f>ЗП!E1276</f>
        <v>2479763.3199999998</v>
      </c>
      <c r="E52" s="51">
        <f t="shared" si="0"/>
        <v>100</v>
      </c>
      <c r="F52" s="49">
        <f t="shared" si="3"/>
        <v>14.074820735537852</v>
      </c>
      <c r="G52" s="3"/>
    </row>
    <row r="53" spans="1:8" s="5" customFormat="1" x14ac:dyDescent="0.2">
      <c r="A53" s="67"/>
      <c r="B53" s="68" t="s">
        <v>8</v>
      </c>
      <c r="C53" s="118">
        <f>ЗП!D1277</f>
        <v>748908.17</v>
      </c>
      <c r="D53" s="118">
        <f>ЗП!E1277</f>
        <v>748908.17</v>
      </c>
      <c r="E53" s="51">
        <f t="shared" si="0"/>
        <v>100</v>
      </c>
      <c r="F53" s="49">
        <f t="shared" si="3"/>
        <v>4.2507073780451385</v>
      </c>
      <c r="G53" s="3"/>
      <c r="H53" s="3"/>
    </row>
    <row r="54" spans="1:8" s="7" customFormat="1" x14ac:dyDescent="0.2">
      <c r="A54" s="67"/>
      <c r="B54" s="113" t="s">
        <v>187</v>
      </c>
      <c r="C54" s="118">
        <f>ЗП!D1281</f>
        <v>65</v>
      </c>
      <c r="D54" s="118">
        <f>ЗП!E1281</f>
        <v>65</v>
      </c>
      <c r="E54" s="51">
        <f t="shared" si="0"/>
        <v>100</v>
      </c>
      <c r="F54" s="49">
        <f t="shared" si="3"/>
        <v>3.6893172039094462E-4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0</v>
      </c>
      <c r="D56" s="115">
        <f>D57+D58</f>
        <v>0</v>
      </c>
      <c r="E56" s="51">
        <v>0</v>
      </c>
      <c r="F56" s="48">
        <f t="shared" si="3"/>
        <v>0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v>0</v>
      </c>
      <c r="D57" s="119">
        <v>0</v>
      </c>
      <c r="E57" s="51">
        <v>0</v>
      </c>
      <c r="F57" s="49">
        <f t="shared" si="3"/>
        <v>0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9">
        <f t="shared" si="4"/>
        <v>0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4"/>
        <v>0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ЗП!D1287</f>
        <v>2000</v>
      </c>
      <c r="D62" s="117">
        <f>ЗП!E1287</f>
        <v>0</v>
      </c>
      <c r="E62" s="51">
        <f t="shared" si="0"/>
        <v>0</v>
      </c>
      <c r="F62" s="49">
        <f t="shared" si="4"/>
        <v>0</v>
      </c>
      <c r="G62" s="11"/>
    </row>
    <row r="63" spans="1:8" s="5" customFormat="1" ht="36" x14ac:dyDescent="0.2">
      <c r="A63" s="70" t="s">
        <v>52</v>
      </c>
      <c r="B63" s="71" t="s">
        <v>121</v>
      </c>
      <c r="C63" s="115">
        <f>C64</f>
        <v>1617235.54</v>
      </c>
      <c r="D63" s="115">
        <f>D64</f>
        <v>1617235.54</v>
      </c>
      <c r="E63" s="51">
        <f t="shared" si="0"/>
        <v>100</v>
      </c>
      <c r="F63" s="48">
        <f>SUM(D63/D$65*100)</f>
        <v>9.1792229238396654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ЗП!D1289</f>
        <v>1617235.54</v>
      </c>
      <c r="D64" s="119">
        <f>ЗП!E1289</f>
        <v>1617235.54</v>
      </c>
      <c r="E64" s="51">
        <f t="shared" si="0"/>
        <v>100</v>
      </c>
      <c r="F64" s="49">
        <f t="shared" si="4"/>
        <v>9.1792229238396654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18386022.460000001</v>
      </c>
      <c r="D65" s="115">
        <f>D8+D26+D31+D42+D49+D56+D59+D61+D63+D34+D47</f>
        <v>17618436.260000002</v>
      </c>
      <c r="E65" s="51">
        <f t="shared" si="0"/>
        <v>95.82516446028535</v>
      </c>
      <c r="F65" s="48">
        <f>F63+F61+F56+F49+F34+F25+F8+F59+F42+F31+F47</f>
        <v>99.999999999999986</v>
      </c>
      <c r="G65" s="3"/>
    </row>
    <row r="66" spans="1:9" s="5" customFormat="1" x14ac:dyDescent="0.2">
      <c r="A66" s="65"/>
      <c r="B66" s="66" t="s">
        <v>37</v>
      </c>
      <c r="C66" s="115">
        <f>C67+C68+C69</f>
        <v>7769055.6899999995</v>
      </c>
      <c r="D66" s="115">
        <f>D67+D68+D69</f>
        <v>7769055.6899999995</v>
      </c>
      <c r="E66" s="51">
        <f t="shared" si="0"/>
        <v>100</v>
      </c>
      <c r="F66" s="48">
        <f>SUM(D66/D$65*100)</f>
        <v>44.096170484996264</v>
      </c>
      <c r="G66" s="3"/>
    </row>
    <row r="67" spans="1:9" s="5" customFormat="1" x14ac:dyDescent="0.2">
      <c r="A67" s="65"/>
      <c r="B67" s="68" t="s">
        <v>1</v>
      </c>
      <c r="C67" s="117">
        <f>C10+C28+C52+C37</f>
        <v>5998738.6899999995</v>
      </c>
      <c r="D67" s="117">
        <f>D10+D28+D52+D37</f>
        <v>5998738.6899999995</v>
      </c>
      <c r="E67" s="51">
        <f t="shared" si="0"/>
        <v>100.00000000000001</v>
      </c>
      <c r="F67" s="49">
        <f>SUM(D67/D$65*100)</f>
        <v>34.048076693498786</v>
      </c>
      <c r="G67" s="3"/>
    </row>
    <row r="68" spans="1:9" s="5" customFormat="1" x14ac:dyDescent="0.2">
      <c r="A68" s="65"/>
      <c r="B68" s="68" t="s">
        <v>8</v>
      </c>
      <c r="C68" s="117">
        <f>C11+C29+C53+C38</f>
        <v>1767398.1300000001</v>
      </c>
      <c r="D68" s="117">
        <f>D11+D29+D53+D38</f>
        <v>1767398.1300000001</v>
      </c>
      <c r="E68" s="51">
        <f t="shared" si="0"/>
        <v>100</v>
      </c>
      <c r="F68" s="49">
        <f>SUM(D68/D$65*100)</f>
        <v>10.031526657179052</v>
      </c>
      <c r="G68" s="3"/>
    </row>
    <row r="69" spans="1:9" s="5" customFormat="1" x14ac:dyDescent="0.2">
      <c r="A69" s="65"/>
      <c r="B69" s="113" t="s">
        <v>187</v>
      </c>
      <c r="C69" s="117">
        <f>C16+C21+C30+C54</f>
        <v>2918.87</v>
      </c>
      <c r="D69" s="117">
        <f>D16+D21+D30+D54</f>
        <v>2918.87</v>
      </c>
      <c r="E69" s="51">
        <f t="shared" si="0"/>
        <v>100</v>
      </c>
      <c r="F69" s="49">
        <f>SUM(D69/D$65*100)</f>
        <v>1.6567134318423327E-2</v>
      </c>
      <c r="G69" s="3"/>
    </row>
    <row r="70" spans="1:9" s="5" customFormat="1" x14ac:dyDescent="0.2">
      <c r="A70" s="65"/>
      <c r="B70" s="68" t="s">
        <v>68</v>
      </c>
      <c r="C70" s="121">
        <v>760989.33</v>
      </c>
      <c r="D70" s="121">
        <v>760989.33</v>
      </c>
      <c r="E70" s="51">
        <f t="shared" si="0"/>
        <v>100</v>
      </c>
      <c r="F70" s="49">
        <f>SUM(D70/D$65*100)</f>
        <v>4.3192785033238801</v>
      </c>
      <c r="G70" s="3"/>
    </row>
    <row r="71" spans="1:9" s="5" customFormat="1" x14ac:dyDescent="0.2">
      <c r="A71" s="65"/>
      <c r="B71" s="68" t="s">
        <v>10</v>
      </c>
      <c r="C71" s="121">
        <v>522199</v>
      </c>
      <c r="D71" s="121">
        <v>467199</v>
      </c>
      <c r="E71" s="51">
        <f t="shared" si="0"/>
        <v>89.467616751468313</v>
      </c>
      <c r="F71" s="49">
        <f>D71*100/D65</f>
        <v>2.6517620128450603</v>
      </c>
      <c r="G71" s="3"/>
    </row>
    <row r="72" spans="1:9" s="5" customFormat="1" x14ac:dyDescent="0.2">
      <c r="A72" s="65"/>
      <c r="B72" s="69" t="s">
        <v>4</v>
      </c>
      <c r="C72" s="117">
        <f>C78-C65</f>
        <v>-2474035.5600000005</v>
      </c>
      <c r="D72" s="117">
        <f>D78-D65</f>
        <v>-1844158.1400000025</v>
      </c>
      <c r="E72" s="51"/>
      <c r="F72" s="52"/>
      <c r="G72" s="3"/>
      <c r="H72" s="3"/>
      <c r="I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</row>
    <row r="74" spans="1:9" s="5" customFormat="1" x14ac:dyDescent="0.2">
      <c r="A74" s="65"/>
      <c r="B74" s="69" t="s">
        <v>11</v>
      </c>
      <c r="C74" s="117">
        <v>128200</v>
      </c>
      <c r="D74" s="117">
        <v>0</v>
      </c>
      <c r="E74" s="126"/>
      <c r="F74" s="52"/>
      <c r="G74" s="3"/>
    </row>
    <row r="75" spans="1:9" x14ac:dyDescent="0.2">
      <c r="A75" s="65"/>
      <c r="B75" s="69" t="s">
        <v>9</v>
      </c>
      <c r="C75" s="117">
        <f>C76+C77</f>
        <v>2345835.5600000005</v>
      </c>
      <c r="D75" s="117">
        <f>SUM(D76+D77)</f>
        <v>1844158.1399999987</v>
      </c>
      <c r="E75" s="126"/>
      <c r="F75" s="52"/>
      <c r="G75" s="1"/>
    </row>
    <row r="76" spans="1:9" x14ac:dyDescent="0.2">
      <c r="A76" s="65"/>
      <c r="B76" s="68" t="s">
        <v>88</v>
      </c>
      <c r="C76" s="117">
        <f>-C78-C74</f>
        <v>-16040186.9</v>
      </c>
      <c r="D76" s="117">
        <v>-15877393.689999999</v>
      </c>
      <c r="E76" s="126"/>
      <c r="F76" s="52"/>
      <c r="G76" s="1"/>
    </row>
    <row r="77" spans="1:9" x14ac:dyDescent="0.2">
      <c r="A77" s="65"/>
      <c r="B77" s="68" t="s">
        <v>89</v>
      </c>
      <c r="C77" s="117">
        <f>C65+C73</f>
        <v>18386022.460000001</v>
      </c>
      <c r="D77" s="117">
        <v>17721551.829999998</v>
      </c>
      <c r="E77" s="126"/>
      <c r="F77" s="52"/>
    </row>
    <row r="78" spans="1:9" x14ac:dyDescent="0.2">
      <c r="A78" s="65"/>
      <c r="B78" s="63" t="s">
        <v>78</v>
      </c>
      <c r="C78" s="123">
        <v>15911986.9</v>
      </c>
      <c r="D78" s="123">
        <v>15774278.119999999</v>
      </c>
      <c r="E78" s="127"/>
      <c r="F78" s="50"/>
    </row>
    <row r="79" spans="1:9" x14ac:dyDescent="0.2">
      <c r="A79" s="65"/>
      <c r="B79" s="63" t="s">
        <v>33</v>
      </c>
      <c r="C79" s="123">
        <v>8352600</v>
      </c>
      <c r="D79" s="123">
        <v>8352600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7559386.9000000004</v>
      </c>
      <c r="D80" s="123">
        <f>D78-D79</f>
        <v>7421678.1199999992</v>
      </c>
      <c r="E80" s="127"/>
      <c r="F80" s="50"/>
    </row>
    <row r="81" spans="1:6" x14ac:dyDescent="0.2">
      <c r="A81" s="65"/>
      <c r="B81" s="71" t="s">
        <v>92</v>
      </c>
      <c r="C81" s="47"/>
      <c r="D81" s="48">
        <v>75.5</v>
      </c>
      <c r="E81" s="46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3" orientation="portrait" horizontalDpi="120" verticalDpi="7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="78" zoomScaleNormal="145" zoomScaleSheetLayoutView="78" workbookViewId="0">
      <pane ySplit="7" topLeftCell="A62" activePane="bottomLeft" state="frozen"/>
      <selection pane="bottomLeft" activeCell="G79" sqref="G79"/>
    </sheetView>
  </sheetViews>
  <sheetFormatPr defaultColWidth="9.140625" defaultRowHeight="12.75" x14ac:dyDescent="0.2"/>
  <cols>
    <col min="1" max="1" width="6.85546875" style="31" customWidth="1"/>
    <col min="2" max="2" width="41" style="14" customWidth="1"/>
    <col min="3" max="3" width="13.28515625" style="14" customWidth="1"/>
    <col min="4" max="4" width="11.42578125" style="14" customWidth="1"/>
    <col min="5" max="5" width="9.42578125" style="14" customWidth="1"/>
    <col min="6" max="6" width="8.42578125" style="31" customWidth="1"/>
    <col min="7" max="16384" width="9.140625" style="2"/>
  </cols>
  <sheetData>
    <row r="1" spans="1:7" ht="12.75" customHeight="1" x14ac:dyDescent="0.2">
      <c r="A1" s="159" t="s">
        <v>106</v>
      </c>
      <c r="B1" s="159"/>
      <c r="C1" s="159"/>
      <c r="D1" s="159"/>
      <c r="E1" s="159"/>
      <c r="F1" s="159"/>
    </row>
    <row r="2" spans="1:7" ht="12.75" customHeight="1" x14ac:dyDescent="0.2">
      <c r="A2" s="159" t="s">
        <v>112</v>
      </c>
      <c r="B2" s="161"/>
      <c r="C2" s="161"/>
      <c r="D2" s="161"/>
      <c r="E2" s="161"/>
      <c r="F2" s="161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3">
      <c r="A4" s="29"/>
      <c r="B4" s="62"/>
      <c r="C4" s="12"/>
      <c r="D4" s="62"/>
      <c r="E4" s="13" t="s">
        <v>186</v>
      </c>
      <c r="F4" s="26"/>
    </row>
    <row r="5" spans="1:7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7" x14ac:dyDescent="0.2">
      <c r="A6" s="153"/>
      <c r="B6" s="154"/>
      <c r="C6" s="155"/>
      <c r="D6" s="156"/>
      <c r="E6" s="155"/>
      <c r="F6" s="156"/>
      <c r="G6" s="1"/>
    </row>
    <row r="7" spans="1:7" x14ac:dyDescent="0.2">
      <c r="A7" s="153"/>
      <c r="B7" s="154"/>
      <c r="C7" s="155"/>
      <c r="D7" s="156"/>
      <c r="E7" s="155"/>
      <c r="F7" s="15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2158907.0900000003</v>
      </c>
      <c r="D8" s="115">
        <f>D12+D17++D22+D23+D24</f>
        <v>2141627.27</v>
      </c>
      <c r="E8" s="51">
        <f t="shared" ref="E8:E71" si="0">D8*100/C8</f>
        <v>99.199603351156711</v>
      </c>
      <c r="F8" s="48">
        <f t="shared" ref="F8:F42" si="1">SUM(D8/D$65*100)</f>
        <v>12.884759275584354</v>
      </c>
      <c r="G8" s="3"/>
    </row>
    <row r="9" spans="1:7" s="5" customFormat="1" x14ac:dyDescent="0.2">
      <c r="A9" s="65"/>
      <c r="B9" s="66" t="s">
        <v>6</v>
      </c>
      <c r="C9" s="115">
        <f>C10+C11</f>
        <v>1990941.18</v>
      </c>
      <c r="D9" s="115">
        <f>D10+D11</f>
        <v>1990941.18</v>
      </c>
      <c r="E9" s="51">
        <f t="shared" si="0"/>
        <v>100</v>
      </c>
      <c r="F9" s="48">
        <f t="shared" si="1"/>
        <v>11.9781804217257</v>
      </c>
      <c r="G9" s="3"/>
    </row>
    <row r="10" spans="1:7" s="5" customFormat="1" x14ac:dyDescent="0.2">
      <c r="A10" s="65"/>
      <c r="B10" s="66" t="s">
        <v>1</v>
      </c>
      <c r="C10" s="115">
        <f>C14+C19</f>
        <v>1544919.15</v>
      </c>
      <c r="D10" s="115">
        <f>D14+D19</f>
        <v>1544919.15</v>
      </c>
      <c r="E10" s="51">
        <f t="shared" si="0"/>
        <v>100</v>
      </c>
      <c r="F10" s="48">
        <f t="shared" si="1"/>
        <v>9.2947599364432794</v>
      </c>
      <c r="G10" s="3"/>
    </row>
    <row r="11" spans="1:7" s="5" customFormat="1" x14ac:dyDescent="0.2">
      <c r="A11" s="65"/>
      <c r="B11" s="66" t="s">
        <v>18</v>
      </c>
      <c r="C11" s="115">
        <f>C15+C20</f>
        <v>446022.03</v>
      </c>
      <c r="D11" s="115">
        <f>D15+D20</f>
        <v>446022.03</v>
      </c>
      <c r="E11" s="51">
        <f t="shared" si="0"/>
        <v>100</v>
      </c>
      <c r="F11" s="48">
        <f t="shared" si="1"/>
        <v>2.6834204852824195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631515.25</v>
      </c>
      <c r="D12" s="116">
        <f>D13</f>
        <v>631515.25</v>
      </c>
      <c r="E12" s="51">
        <f t="shared" si="0"/>
        <v>100</v>
      </c>
      <c r="F12" s="49">
        <f t="shared" si="1"/>
        <v>3.7994108914715454</v>
      </c>
      <c r="G12" s="3"/>
    </row>
    <row r="13" spans="1:7" s="5" customFormat="1" x14ac:dyDescent="0.2">
      <c r="A13" s="67"/>
      <c r="B13" s="69" t="s">
        <v>5</v>
      </c>
      <c r="C13" s="117">
        <f>C14+C15+C16</f>
        <v>631515.25</v>
      </c>
      <c r="D13" s="117">
        <f>D14+D15+D16</f>
        <v>631515.25</v>
      </c>
      <c r="E13" s="51">
        <f t="shared" si="0"/>
        <v>100</v>
      </c>
      <c r="F13" s="49">
        <f t="shared" si="1"/>
        <v>3.7994108914715454</v>
      </c>
      <c r="G13" s="3"/>
    </row>
    <row r="14" spans="1:7" s="5" customFormat="1" x14ac:dyDescent="0.2">
      <c r="A14" s="67"/>
      <c r="B14" s="68" t="s">
        <v>7</v>
      </c>
      <c r="C14" s="118">
        <f>ЗП!D1154</f>
        <v>494598.11</v>
      </c>
      <c r="D14" s="118">
        <f>ЗП!E1154</f>
        <v>494598.11</v>
      </c>
      <c r="E14" s="51">
        <f t="shared" si="0"/>
        <v>100</v>
      </c>
      <c r="F14" s="54">
        <f t="shared" si="1"/>
        <v>2.9756707316810505</v>
      </c>
      <c r="G14" s="3"/>
    </row>
    <row r="15" spans="1:7" s="5" customFormat="1" x14ac:dyDescent="0.2">
      <c r="A15" s="67"/>
      <c r="B15" s="68" t="s">
        <v>19</v>
      </c>
      <c r="C15" s="118">
        <f>ЗП!D1155</f>
        <v>136917.14000000001</v>
      </c>
      <c r="D15" s="118">
        <f>ЗП!E1155</f>
        <v>136917.14000000001</v>
      </c>
      <c r="E15" s="51">
        <f t="shared" si="0"/>
        <v>100</v>
      </c>
      <c r="F15" s="54">
        <f t="shared" si="1"/>
        <v>0.82374015979049509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ЗП!D1156</f>
        <v>1509603.6</v>
      </c>
      <c r="D17" s="119">
        <f>ЗП!E1156</f>
        <v>1509412.02</v>
      </c>
      <c r="E17" s="51">
        <f t="shared" si="0"/>
        <v>99.987309251249798</v>
      </c>
      <c r="F17" s="49">
        <f t="shared" si="1"/>
        <v>9.0811369456336433</v>
      </c>
      <c r="G17" s="3"/>
      <c r="H17" s="3"/>
      <c r="I17" s="3"/>
    </row>
    <row r="18" spans="1:9" s="5" customFormat="1" x14ac:dyDescent="0.2">
      <c r="A18" s="67"/>
      <c r="B18" s="69" t="s">
        <v>6</v>
      </c>
      <c r="C18" s="117">
        <f>C19+C20+C21</f>
        <v>1363882.9300000002</v>
      </c>
      <c r="D18" s="117">
        <f>D19+D20+D21</f>
        <v>1363882.9300000002</v>
      </c>
      <c r="E18" s="51">
        <f t="shared" si="0"/>
        <v>100.00000000000001</v>
      </c>
      <c r="F18" s="49">
        <f t="shared" si="1"/>
        <v>8.2055843606850747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ЗП!D1157</f>
        <v>1050321.04</v>
      </c>
      <c r="D19" s="118">
        <f>ЗП!E1157</f>
        <v>1050321.04</v>
      </c>
      <c r="E19" s="51">
        <f t="shared" si="0"/>
        <v>100</v>
      </c>
      <c r="F19" s="54">
        <f t="shared" si="1"/>
        <v>6.3190892047622311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ЗП!D1159</f>
        <v>309104.89</v>
      </c>
      <c r="D20" s="118">
        <f>ЗП!E1159</f>
        <v>309104.89</v>
      </c>
      <c r="E20" s="51">
        <f t="shared" si="0"/>
        <v>100</v>
      </c>
      <c r="F20" s="54">
        <f t="shared" si="1"/>
        <v>1.8596803254919243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ЗП!D1164</f>
        <v>4457</v>
      </c>
      <c r="D21" s="118">
        <f>ЗП!E1164</f>
        <v>4457</v>
      </c>
      <c r="E21" s="51">
        <f t="shared" si="0"/>
        <v>100</v>
      </c>
      <c r="F21" s="54">
        <f t="shared" si="1"/>
        <v>2.6814830430917827E-2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ЗП!D1169</f>
        <v>17088.240000000002</v>
      </c>
      <c r="D23" s="117">
        <f>ЗП!E1169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ЗП!D1171</f>
        <v>700</v>
      </c>
      <c r="D24" s="117">
        <f>ЗП!E1171</f>
        <v>700</v>
      </c>
      <c r="E24" s="51">
        <f t="shared" si="0"/>
        <v>100</v>
      </c>
      <c r="F24" s="49">
        <f t="shared" si="1"/>
        <v>4.2114384791659141E-3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0.80679128579449855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ЗП!D1173</f>
        <v>134100</v>
      </c>
      <c r="D26" s="119">
        <f>ЗП!E1173</f>
        <v>134100</v>
      </c>
      <c r="E26" s="51">
        <f t="shared" si="0"/>
        <v>100</v>
      </c>
      <c r="F26" s="49">
        <f t="shared" si="1"/>
        <v>0.80679128579449855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0.72978212503260764</v>
      </c>
      <c r="G27" s="3"/>
    </row>
    <row r="28" spans="1:9" s="7" customFormat="1" x14ac:dyDescent="0.2">
      <c r="A28" s="67"/>
      <c r="B28" s="68" t="s">
        <v>1</v>
      </c>
      <c r="C28" s="118">
        <f>ЗП!D1174</f>
        <v>93125.67</v>
      </c>
      <c r="D28" s="118">
        <f>ЗП!E1174</f>
        <v>93125.67</v>
      </c>
      <c r="E28" s="51">
        <f t="shared" si="0"/>
        <v>100</v>
      </c>
      <c r="F28" s="49">
        <f t="shared" si="1"/>
        <v>0.56027575719443823</v>
      </c>
      <c r="G28" s="6"/>
    </row>
    <row r="29" spans="1:9" s="5" customFormat="1" x14ac:dyDescent="0.2">
      <c r="A29" s="67"/>
      <c r="B29" s="68" t="s">
        <v>8</v>
      </c>
      <c r="C29" s="118">
        <f>ЗП!D1175</f>
        <v>28174.33</v>
      </c>
      <c r="D29" s="118">
        <f>ЗП!E1175</f>
        <v>28174.33</v>
      </c>
      <c r="E29" s="51">
        <f t="shared" si="0"/>
        <v>100</v>
      </c>
      <c r="F29" s="49">
        <f t="shared" si="1"/>
        <v>0.16950636783816941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24000</v>
      </c>
      <c r="D31" s="115">
        <f>D32+D33</f>
        <v>24000</v>
      </c>
      <c r="E31" s="51">
        <f t="shared" si="0"/>
        <v>100</v>
      </c>
      <c r="F31" s="48">
        <f t="shared" si="1"/>
        <v>0.14439217642854563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[1]Бюджет!$D$1184</f>
        <v>24000</v>
      </c>
      <c r="D33" s="117">
        <f>[1]Бюджет!$D$1184</f>
        <v>24000</v>
      </c>
      <c r="E33" s="51">
        <f t="shared" si="0"/>
        <v>100</v>
      </c>
      <c r="F33" s="49">
        <f t="shared" si="1"/>
        <v>0.14439217642854563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1498688.03</v>
      </c>
      <c r="D34" s="115">
        <f>D35+D39+D40+D41</f>
        <v>731571.09</v>
      </c>
      <c r="E34" s="51">
        <f t="shared" si="0"/>
        <v>48.814101090805401</v>
      </c>
      <c r="F34" s="48">
        <f t="shared" si="1"/>
        <v>4.4013809123876424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ЗП!D1181</f>
        <v>1457600.7</v>
      </c>
      <c r="D40" s="119">
        <f>ЗП!E1181</f>
        <v>690483.76</v>
      </c>
      <c r="E40" s="51">
        <f t="shared" si="0"/>
        <v>47.37125606484684</v>
      </c>
      <c r="F40" s="49">
        <f t="shared" si="1"/>
        <v>4.1541855372902319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ЗП!D1187</f>
        <v>41087.33</v>
      </c>
      <c r="D41" s="117">
        <f>ЗП!E1187</f>
        <v>41087.33</v>
      </c>
      <c r="E41" s="51">
        <f t="shared" si="0"/>
        <v>100</v>
      </c>
      <c r="F41" s="49">
        <f t="shared" si="1"/>
        <v>0.24719537509741146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1775763.6</v>
      </c>
      <c r="D42" s="115">
        <f>D43+D44+D45+D46</f>
        <v>212096.9</v>
      </c>
      <c r="E42" s="51">
        <f t="shared" si="0"/>
        <v>11.943982858979652</v>
      </c>
      <c r="F42" s="48">
        <f t="shared" si="1"/>
        <v>1.2760472085311498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ЗП!D1189</f>
        <v>72100</v>
      </c>
      <c r="D44" s="119">
        <f>ЗП!E1189</f>
        <v>72100</v>
      </c>
      <c r="E44" s="51">
        <f t="shared" si="0"/>
        <v>100</v>
      </c>
      <c r="F44" s="48">
        <f t="shared" si="2"/>
        <v>0.43377816335408914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ЗП!D1193</f>
        <v>140000</v>
      </c>
      <c r="D45" s="119">
        <f>ЗП!E1193</f>
        <v>139996.9</v>
      </c>
      <c r="E45" s="51">
        <f t="shared" si="0"/>
        <v>99.997785714285712</v>
      </c>
      <c r="F45" s="49">
        <f t="shared" ref="F45:F57" si="3">SUM(D45/D$65*100)</f>
        <v>0.84226904517706069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ЗП!D1198</f>
        <v>1563663.6</v>
      </c>
      <c r="D46" s="119">
        <f>ЗП!E1198</f>
        <v>0</v>
      </c>
      <c r="E46" s="51">
        <f t="shared" si="0"/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16000</v>
      </c>
      <c r="D47" s="115">
        <f>D48</f>
        <v>16000</v>
      </c>
      <c r="E47" s="51">
        <f t="shared" si="0"/>
        <v>100</v>
      </c>
      <c r="F47" s="48">
        <f t="shared" si="3"/>
        <v>9.6261450952363742E-2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ЗП!D1200</f>
        <v>16000</v>
      </c>
      <c r="D48" s="117">
        <f>ЗП!E1200</f>
        <v>16000</v>
      </c>
      <c r="E48" s="51">
        <f t="shared" si="0"/>
        <v>100</v>
      </c>
      <c r="F48" s="49">
        <f t="shared" si="3"/>
        <v>9.6261450952363742E-2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11708550.6</v>
      </c>
      <c r="D49" s="115">
        <f>D50+D55</f>
        <v>11678318.949999999</v>
      </c>
      <c r="E49" s="51">
        <f t="shared" si="0"/>
        <v>99.741798527992017</v>
      </c>
      <c r="F49" s="48">
        <f t="shared" si="3"/>
        <v>70.260745425717815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ЗП!D1202</f>
        <v>11708550.6</v>
      </c>
      <c r="D50" s="119">
        <f>ЗП!E1202</f>
        <v>11678318.949999999</v>
      </c>
      <c r="E50" s="51">
        <f t="shared" si="0"/>
        <v>99.741798527992017</v>
      </c>
      <c r="F50" s="49">
        <f t="shared" si="3"/>
        <v>70.260745425717815</v>
      </c>
      <c r="G50" s="3"/>
    </row>
    <row r="51" spans="1:8" s="5" customFormat="1" x14ac:dyDescent="0.2">
      <c r="A51" s="67"/>
      <c r="B51" s="69" t="s">
        <v>37</v>
      </c>
      <c r="C51" s="117">
        <f>C52+C53+C54</f>
        <v>1352947.3399999999</v>
      </c>
      <c r="D51" s="117">
        <f>D52+D53+D54</f>
        <v>1352117.4699999997</v>
      </c>
      <c r="E51" s="51">
        <f t="shared" si="0"/>
        <v>99.938662062042994</v>
      </c>
      <c r="F51" s="49">
        <f t="shared" si="3"/>
        <v>8.1347993450149456</v>
      </c>
      <c r="G51" s="3"/>
    </row>
    <row r="52" spans="1:8" s="5" customFormat="1" x14ac:dyDescent="0.2">
      <c r="A52" s="67"/>
      <c r="B52" s="68" t="s">
        <v>1</v>
      </c>
      <c r="C52" s="118">
        <f>ЗП!D1203</f>
        <v>1056528.3400000001</v>
      </c>
      <c r="D52" s="118">
        <f>ЗП!E1203</f>
        <v>1055698.47</v>
      </c>
      <c r="E52" s="51">
        <f t="shared" si="0"/>
        <v>99.921453124485041</v>
      </c>
      <c r="F52" s="49">
        <f t="shared" si="3"/>
        <v>6.3514416556494036</v>
      </c>
      <c r="G52" s="3"/>
    </row>
    <row r="53" spans="1:8" s="5" customFormat="1" x14ac:dyDescent="0.2">
      <c r="A53" s="67"/>
      <c r="B53" s="68" t="s">
        <v>8</v>
      </c>
      <c r="C53" s="118">
        <f>ЗП!D1204</f>
        <v>294175.62</v>
      </c>
      <c r="D53" s="118">
        <f>ЗП!E1204</f>
        <v>294175.62</v>
      </c>
      <c r="E53" s="51">
        <f t="shared" si="0"/>
        <v>100</v>
      </c>
      <c r="F53" s="49">
        <f t="shared" si="3"/>
        <v>1.7698607510006996</v>
      </c>
      <c r="G53" s="3"/>
      <c r="H53" s="3"/>
    </row>
    <row r="54" spans="1:8" s="7" customFormat="1" x14ac:dyDescent="0.2">
      <c r="A54" s="67"/>
      <c r="B54" s="113" t="s">
        <v>187</v>
      </c>
      <c r="C54" s="118">
        <f>ЗП!D1209</f>
        <v>2243.38</v>
      </c>
      <c r="D54" s="118">
        <f>ЗП!E1209</f>
        <v>2243.38</v>
      </c>
      <c r="E54" s="51">
        <f t="shared" si="0"/>
        <v>100</v>
      </c>
      <c r="F54" s="49">
        <f t="shared" si="3"/>
        <v>1.3496938364844613E-2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142963.39000000001</v>
      </c>
      <c r="D56" s="115">
        <f>D57+D58</f>
        <v>142963.39000000001</v>
      </c>
      <c r="E56" s="51">
        <f t="shared" si="0"/>
        <v>100</v>
      </c>
      <c r="F56" s="48">
        <f t="shared" si="3"/>
        <v>0.86011645965429073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ЗП!D1214</f>
        <v>142963.39000000001</v>
      </c>
      <c r="D57" s="119">
        <f>ЗП!E1214</f>
        <v>142963.39000000001</v>
      </c>
      <c r="E57" s="51">
        <f t="shared" si="0"/>
        <v>100</v>
      </c>
      <c r="F57" s="49">
        <f t="shared" si="3"/>
        <v>0.86011645965429073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9">
        <f t="shared" si="4"/>
        <v>0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4"/>
        <v>0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ЗП!D1216</f>
        <v>2000</v>
      </c>
      <c r="D62" s="117">
        <f>ЗП!E1148</f>
        <v>0</v>
      </c>
      <c r="E62" s="51">
        <f t="shared" si="0"/>
        <v>0</v>
      </c>
      <c r="F62" s="49">
        <f t="shared" si="4"/>
        <v>0</v>
      </c>
      <c r="G62" s="11"/>
      <c r="H62" s="4"/>
    </row>
    <row r="63" spans="1:8" s="5" customFormat="1" ht="36" x14ac:dyDescent="0.2">
      <c r="A63" s="70" t="s">
        <v>52</v>
      </c>
      <c r="B63" s="71" t="s">
        <v>121</v>
      </c>
      <c r="C63" s="115">
        <f>C64</f>
        <v>1540721.56</v>
      </c>
      <c r="D63" s="115">
        <f>D64</f>
        <v>1540721.56</v>
      </c>
      <c r="E63" s="51">
        <f t="shared" si="0"/>
        <v>100</v>
      </c>
      <c r="F63" s="48">
        <f>SUM(D63/D$65*100)</f>
        <v>9.2695058049493344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ЗП!D1219</f>
        <v>1540721.56</v>
      </c>
      <c r="D64" s="119">
        <f>ЗП!E1219</f>
        <v>1540721.56</v>
      </c>
      <c r="E64" s="51">
        <f t="shared" si="0"/>
        <v>100</v>
      </c>
      <c r="F64" s="49">
        <f t="shared" si="4"/>
        <v>9.2695058049493344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19001694.27</v>
      </c>
      <c r="D65" s="115">
        <f>D8+D26+D31+D42+D49+D56+D59+D61+D63+D34+D47</f>
        <v>16621399.16</v>
      </c>
      <c r="E65" s="51">
        <f t="shared" si="0"/>
        <v>87.473248036844666</v>
      </c>
      <c r="F65" s="48">
        <f>F63+F61+F56+F49+F34+F25+F8+F59+F42+F31+F47</f>
        <v>100</v>
      </c>
      <c r="G65" s="3"/>
    </row>
    <row r="66" spans="1:9" s="5" customFormat="1" x14ac:dyDescent="0.2">
      <c r="A66" s="65"/>
      <c r="B66" s="66" t="s">
        <v>37</v>
      </c>
      <c r="C66" s="115">
        <f>C67+C68+C69</f>
        <v>3469645.52</v>
      </c>
      <c r="D66" s="115">
        <f>D67+D68+D69</f>
        <v>3468815.65</v>
      </c>
      <c r="E66" s="51">
        <f t="shared" si="0"/>
        <v>99.976081994681692</v>
      </c>
      <c r="F66" s="48">
        <f>SUM(D66/D$65*100)</f>
        <v>20.869576722204172</v>
      </c>
      <c r="G66" s="3"/>
    </row>
    <row r="67" spans="1:9" s="5" customFormat="1" x14ac:dyDescent="0.2">
      <c r="A67" s="65"/>
      <c r="B67" s="68" t="s">
        <v>1</v>
      </c>
      <c r="C67" s="117">
        <f>C10+C28+C52+C37</f>
        <v>2694573.16</v>
      </c>
      <c r="D67" s="117">
        <f>D10+D28+D52+D37</f>
        <v>2693743.29</v>
      </c>
      <c r="E67" s="51">
        <f t="shared" si="0"/>
        <v>99.969202172265383</v>
      </c>
      <c r="F67" s="49">
        <f>SUM(D67/D$65*100)</f>
        <v>16.20647734928712</v>
      </c>
      <c r="G67" s="3"/>
    </row>
    <row r="68" spans="1:9" s="5" customFormat="1" x14ac:dyDescent="0.2">
      <c r="A68" s="65"/>
      <c r="B68" s="68" t="s">
        <v>8</v>
      </c>
      <c r="C68" s="117">
        <f>C11+C29+C53+C38</f>
        <v>768371.98</v>
      </c>
      <c r="D68" s="117">
        <f>D11+D29+D53+D38</f>
        <v>768371.98</v>
      </c>
      <c r="E68" s="51">
        <f t="shared" si="0"/>
        <v>100</v>
      </c>
      <c r="F68" s="49">
        <f>SUM(D68/D$65*100)</f>
        <v>4.6227876041212888</v>
      </c>
      <c r="G68" s="3"/>
    </row>
    <row r="69" spans="1:9" s="5" customFormat="1" x14ac:dyDescent="0.2">
      <c r="A69" s="65"/>
      <c r="B69" s="113" t="s">
        <v>187</v>
      </c>
      <c r="C69" s="117">
        <f>C16+C21+C30+C54</f>
        <v>6700.38</v>
      </c>
      <c r="D69" s="117">
        <f>D16+D21+D30+D54</f>
        <v>6700.38</v>
      </c>
      <c r="E69" s="51">
        <f t="shared" si="0"/>
        <v>100</v>
      </c>
      <c r="F69" s="49">
        <f>SUM(D69/D$65*100)</f>
        <v>4.031176879576244E-2</v>
      </c>
      <c r="G69" s="3"/>
    </row>
    <row r="70" spans="1:9" s="5" customFormat="1" x14ac:dyDescent="0.2">
      <c r="A70" s="65"/>
      <c r="B70" s="68" t="s">
        <v>68</v>
      </c>
      <c r="C70" s="121">
        <v>122239.11</v>
      </c>
      <c r="D70" s="121">
        <v>122239.11</v>
      </c>
      <c r="E70" s="51">
        <f t="shared" si="0"/>
        <v>100</v>
      </c>
      <c r="F70" s="49">
        <f>SUM(D70/D$65*100)</f>
        <v>0.73543213073284985</v>
      </c>
      <c r="G70" s="3"/>
    </row>
    <row r="71" spans="1:9" s="5" customFormat="1" x14ac:dyDescent="0.2">
      <c r="A71" s="65"/>
      <c r="B71" s="68" t="s">
        <v>10</v>
      </c>
      <c r="C71" s="121">
        <v>2407494</v>
      </c>
      <c r="D71" s="121">
        <v>2407494</v>
      </c>
      <c r="E71" s="51">
        <f t="shared" si="0"/>
        <v>100</v>
      </c>
      <c r="F71" s="49">
        <f>D71*100/D65</f>
        <v>14.484304099944376</v>
      </c>
      <c r="G71" s="3"/>
    </row>
    <row r="72" spans="1:9" s="5" customFormat="1" x14ac:dyDescent="0.2">
      <c r="A72" s="65"/>
      <c r="B72" s="69" t="s">
        <v>4</v>
      </c>
      <c r="C72" s="117">
        <f>C78-C65</f>
        <v>-780564.87000000104</v>
      </c>
      <c r="D72" s="117">
        <f>D78-D65</f>
        <v>-39847.460000000894</v>
      </c>
      <c r="E72" s="51"/>
      <c r="F72" s="52"/>
      <c r="G72" s="3"/>
      <c r="H72" s="3"/>
      <c r="I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</row>
    <row r="74" spans="1:9" s="5" customFormat="1" x14ac:dyDescent="0.2">
      <c r="A74" s="65"/>
      <c r="B74" s="69" t="s">
        <v>11</v>
      </c>
      <c r="C74" s="117">
        <v>48100</v>
      </c>
      <c r="D74" s="117">
        <v>0</v>
      </c>
      <c r="E74" s="126"/>
      <c r="F74" s="52"/>
      <c r="G74" s="3"/>
    </row>
    <row r="75" spans="1:9" x14ac:dyDescent="0.2">
      <c r="A75" s="65"/>
      <c r="B75" s="69" t="s">
        <v>9</v>
      </c>
      <c r="C75" s="117">
        <f>C76+C77</f>
        <v>732464.87000000104</v>
      </c>
      <c r="D75" s="117">
        <f>SUM(D76+D77)</f>
        <v>39847.460000000894</v>
      </c>
      <c r="E75" s="126"/>
      <c r="F75" s="52"/>
      <c r="G75" s="1"/>
    </row>
    <row r="76" spans="1:9" x14ac:dyDescent="0.2">
      <c r="A76" s="65"/>
      <c r="B76" s="68" t="s">
        <v>88</v>
      </c>
      <c r="C76" s="117">
        <f>-C78-C74</f>
        <v>-18269229.399999999</v>
      </c>
      <c r="D76" s="117">
        <v>-16662570.68</v>
      </c>
      <c r="E76" s="126"/>
      <c r="F76" s="52"/>
      <c r="G76" s="1"/>
    </row>
    <row r="77" spans="1:9" x14ac:dyDescent="0.2">
      <c r="A77" s="65"/>
      <c r="B77" s="68" t="s">
        <v>89</v>
      </c>
      <c r="C77" s="117">
        <f>C65+C73</f>
        <v>19001694.27</v>
      </c>
      <c r="D77" s="117">
        <v>16702418.140000001</v>
      </c>
      <c r="E77" s="126"/>
      <c r="F77" s="52"/>
    </row>
    <row r="78" spans="1:9" x14ac:dyDescent="0.2">
      <c r="A78" s="65"/>
      <c r="B78" s="63" t="s">
        <v>78</v>
      </c>
      <c r="C78" s="123">
        <v>18221129.399999999</v>
      </c>
      <c r="D78" s="123">
        <v>16581551.699999999</v>
      </c>
      <c r="E78" s="127"/>
      <c r="F78" s="50"/>
    </row>
    <row r="79" spans="1:9" x14ac:dyDescent="0.2">
      <c r="A79" s="65"/>
      <c r="B79" s="63" t="s">
        <v>33</v>
      </c>
      <c r="C79" s="123">
        <v>4748100</v>
      </c>
      <c r="D79" s="123">
        <v>4748100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13473029.399999999</v>
      </c>
      <c r="D80" s="123">
        <f>D78-D79</f>
        <v>11833451.699999999</v>
      </c>
      <c r="E80" s="127"/>
      <c r="F80" s="50"/>
    </row>
    <row r="81" spans="1:6" x14ac:dyDescent="0.2">
      <c r="A81" s="65"/>
      <c r="B81" s="71" t="s">
        <v>92</v>
      </c>
      <c r="C81" s="47"/>
      <c r="D81" s="48">
        <v>63.3</v>
      </c>
      <c r="E81" s="46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2" orientation="portrait" horizontalDpi="120" verticalDpi="7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Normal="130" zoomScaleSheetLayoutView="100" workbookViewId="0">
      <pane ySplit="7" topLeftCell="A65" activePane="bottomLeft" state="frozen"/>
      <selection pane="bottomLeft" activeCell="G79" sqref="G79"/>
    </sheetView>
  </sheetViews>
  <sheetFormatPr defaultColWidth="9.140625" defaultRowHeight="12.75" x14ac:dyDescent="0.2"/>
  <cols>
    <col min="1" max="1" width="6.7109375" style="40" customWidth="1"/>
    <col min="2" max="2" width="40" style="14" customWidth="1"/>
    <col min="3" max="3" width="10.85546875" style="14" customWidth="1"/>
    <col min="4" max="4" width="12" style="14" customWidth="1"/>
    <col min="5" max="5" width="9.42578125" style="14" customWidth="1"/>
    <col min="6" max="6" width="9.140625" style="31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49" t="s">
        <v>111</v>
      </c>
      <c r="B2" s="164"/>
      <c r="C2" s="164"/>
      <c r="D2" s="164"/>
      <c r="E2" s="164"/>
      <c r="F2" s="164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186</v>
      </c>
      <c r="F4" s="26"/>
    </row>
    <row r="5" spans="1:7" ht="12.75" customHeight="1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7" ht="12.75" customHeight="1" x14ac:dyDescent="0.2">
      <c r="A6" s="153"/>
      <c r="B6" s="154"/>
      <c r="C6" s="155"/>
      <c r="D6" s="156"/>
      <c r="E6" s="155"/>
      <c r="F6" s="156"/>
      <c r="G6" s="1"/>
    </row>
    <row r="7" spans="1:7" x14ac:dyDescent="0.2">
      <c r="A7" s="153"/>
      <c r="B7" s="154"/>
      <c r="C7" s="155"/>
      <c r="D7" s="156"/>
      <c r="E7" s="155"/>
      <c r="F7" s="15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3210230.21</v>
      </c>
      <c r="D8" s="115">
        <f>D12+D17++D22+D23+D24</f>
        <v>3180655.1999999997</v>
      </c>
      <c r="E8" s="51">
        <f t="shared" ref="E8:E71" si="0">D8*100/C8</f>
        <v>99.078726195153465</v>
      </c>
      <c r="F8" s="48">
        <f t="shared" ref="F8:F42" si="1">SUM(D8/D$65*100)</f>
        <v>31.592343369792491</v>
      </c>
      <c r="G8" s="3"/>
    </row>
    <row r="9" spans="1:7" s="5" customFormat="1" x14ac:dyDescent="0.2">
      <c r="A9" s="65"/>
      <c r="B9" s="66" t="s">
        <v>6</v>
      </c>
      <c r="C9" s="115">
        <f>C10+C11</f>
        <v>3016881.92</v>
      </c>
      <c r="D9" s="115">
        <f>D10+D11</f>
        <v>3016881.92</v>
      </c>
      <c r="E9" s="51">
        <f t="shared" si="0"/>
        <v>100</v>
      </c>
      <c r="F9" s="48">
        <f t="shared" si="1"/>
        <v>29.965640262659981</v>
      </c>
      <c r="G9" s="3"/>
    </row>
    <row r="10" spans="1:7" s="5" customFormat="1" x14ac:dyDescent="0.2">
      <c r="A10" s="65"/>
      <c r="B10" s="66" t="s">
        <v>1</v>
      </c>
      <c r="C10" s="115">
        <f>C14+C19</f>
        <v>2354952.65</v>
      </c>
      <c r="D10" s="115">
        <f>D14+D19</f>
        <v>2354952.65</v>
      </c>
      <c r="E10" s="51">
        <f t="shared" si="0"/>
        <v>100</v>
      </c>
      <c r="F10" s="48">
        <f t="shared" si="1"/>
        <v>23.390926730568832</v>
      </c>
      <c r="G10" s="3"/>
    </row>
    <row r="11" spans="1:7" s="5" customFormat="1" x14ac:dyDescent="0.2">
      <c r="A11" s="65"/>
      <c r="B11" s="66" t="s">
        <v>18</v>
      </c>
      <c r="C11" s="115">
        <f>C15+C20</f>
        <v>661929.27</v>
      </c>
      <c r="D11" s="115">
        <f>D15+D20</f>
        <v>661929.27</v>
      </c>
      <c r="E11" s="51">
        <f t="shared" si="0"/>
        <v>100</v>
      </c>
      <c r="F11" s="48">
        <f t="shared" si="1"/>
        <v>6.5747135320911507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719883.4</v>
      </c>
      <c r="D12" s="116">
        <f>D13</f>
        <v>719883.4</v>
      </c>
      <c r="E12" s="51">
        <f t="shared" si="0"/>
        <v>100</v>
      </c>
      <c r="F12" s="49">
        <f t="shared" si="1"/>
        <v>7.1503517762672537</v>
      </c>
      <c r="G12" s="3"/>
    </row>
    <row r="13" spans="1:7" s="5" customFormat="1" x14ac:dyDescent="0.2">
      <c r="A13" s="67"/>
      <c r="B13" s="69" t="s">
        <v>5</v>
      </c>
      <c r="C13" s="117">
        <f>C14+C15+C16</f>
        <v>719883.4</v>
      </c>
      <c r="D13" s="117">
        <f>D14+D15+D16</f>
        <v>719883.4</v>
      </c>
      <c r="E13" s="51">
        <f t="shared" si="0"/>
        <v>100</v>
      </c>
      <c r="F13" s="49">
        <f t="shared" si="1"/>
        <v>7.1503517762672537</v>
      </c>
      <c r="G13" s="3"/>
    </row>
    <row r="14" spans="1:7" s="5" customFormat="1" x14ac:dyDescent="0.2">
      <c r="A14" s="67"/>
      <c r="B14" s="68" t="s">
        <v>7</v>
      </c>
      <c r="C14" s="118">
        <f>ЗП!D1089</f>
        <v>563768.12</v>
      </c>
      <c r="D14" s="118">
        <f>ЗП!E1089</f>
        <v>563768.12</v>
      </c>
      <c r="E14" s="51">
        <f t="shared" si="0"/>
        <v>100</v>
      </c>
      <c r="F14" s="54">
        <f t="shared" si="1"/>
        <v>5.599712923294037</v>
      </c>
      <c r="G14" s="3"/>
    </row>
    <row r="15" spans="1:7" s="5" customFormat="1" x14ac:dyDescent="0.2">
      <c r="A15" s="67"/>
      <c r="B15" s="68" t="s">
        <v>19</v>
      </c>
      <c r="C15" s="118">
        <f>ЗП!D1090</f>
        <v>156115.28</v>
      </c>
      <c r="D15" s="118">
        <f>ЗП!E1090</f>
        <v>156115.28</v>
      </c>
      <c r="E15" s="51">
        <f t="shared" si="0"/>
        <v>100</v>
      </c>
      <c r="F15" s="54">
        <f t="shared" si="1"/>
        <v>1.5506388529732171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ЗП!D1091</f>
        <v>2486664.81</v>
      </c>
      <c r="D17" s="119">
        <f>ЗП!E1091</f>
        <v>2459089.7999999998</v>
      </c>
      <c r="E17" s="51">
        <f t="shared" si="0"/>
        <v>98.891084560769556</v>
      </c>
      <c r="F17" s="49">
        <f t="shared" si="1"/>
        <v>24.425284871731566</v>
      </c>
      <c r="G17" s="3"/>
    </row>
    <row r="18" spans="1:9" s="5" customFormat="1" x14ac:dyDescent="0.2">
      <c r="A18" s="67"/>
      <c r="B18" s="69" t="s">
        <v>6</v>
      </c>
      <c r="C18" s="117">
        <f>C19+C20+C21</f>
        <v>2299311.13</v>
      </c>
      <c r="D18" s="117">
        <f>D19+D20+D21</f>
        <v>2299311.13</v>
      </c>
      <c r="E18" s="51">
        <f t="shared" si="0"/>
        <v>100</v>
      </c>
      <c r="F18" s="49">
        <f t="shared" si="1"/>
        <v>22.838258838287654</v>
      </c>
      <c r="G18" s="55"/>
    </row>
    <row r="19" spans="1:9" s="31" customFormat="1" x14ac:dyDescent="0.2">
      <c r="A19" s="67"/>
      <c r="B19" s="68" t="s">
        <v>1</v>
      </c>
      <c r="C19" s="118">
        <f>ЗП!D1092</f>
        <v>1791184.53</v>
      </c>
      <c r="D19" s="118">
        <f>ЗП!E1092</f>
        <v>1791184.53</v>
      </c>
      <c r="E19" s="51">
        <f t="shared" si="0"/>
        <v>100</v>
      </c>
      <c r="F19" s="54">
        <f t="shared" si="1"/>
        <v>17.791213807274797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ЗП!D1093</f>
        <v>505813.99</v>
      </c>
      <c r="D20" s="118">
        <f>ЗП!E1093</f>
        <v>505813.99</v>
      </c>
      <c r="E20" s="51">
        <f t="shared" si="0"/>
        <v>100</v>
      </c>
      <c r="F20" s="54">
        <f t="shared" si="1"/>
        <v>5.0240746791179332</v>
      </c>
      <c r="G20" s="26"/>
    </row>
    <row r="21" spans="1:9" s="31" customFormat="1" x14ac:dyDescent="0.2">
      <c r="A21" s="67"/>
      <c r="B21" s="113" t="s">
        <v>187</v>
      </c>
      <c r="C21" s="118">
        <f>ЗП!D1099</f>
        <v>2312.61</v>
      </c>
      <c r="D21" s="118">
        <f>ЗП!E1099</f>
        <v>2312.61</v>
      </c>
      <c r="E21" s="51">
        <f t="shared" si="0"/>
        <v>100</v>
      </c>
      <c r="F21" s="54">
        <f t="shared" si="1"/>
        <v>2.2970351894922726E-2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ЗП!D1104</f>
        <v>2000</v>
      </c>
      <c r="D23" s="117">
        <f>ЗП!E1104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ЗП!D1106</f>
        <v>1682</v>
      </c>
      <c r="D24" s="117">
        <f>ЗП!E1106</f>
        <v>1682</v>
      </c>
      <c r="E24" s="51">
        <f t="shared" si="0"/>
        <v>100</v>
      </c>
      <c r="F24" s="49">
        <f t="shared" si="1"/>
        <v>1.6706721793670363E-2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1.3319687232646826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ЗП!D1109</f>
        <v>134100</v>
      </c>
      <c r="D26" s="119">
        <f>ЗП!E1109</f>
        <v>134100</v>
      </c>
      <c r="E26" s="51">
        <f t="shared" si="0"/>
        <v>100</v>
      </c>
      <c r="F26" s="49">
        <f t="shared" si="1"/>
        <v>1.3319687232646826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121382.57</v>
      </c>
      <c r="D27" s="117">
        <f>D28+D29+D30</f>
        <v>121382.57</v>
      </c>
      <c r="E27" s="51">
        <f t="shared" si="0"/>
        <v>100</v>
      </c>
      <c r="F27" s="49">
        <f t="shared" si="1"/>
        <v>1.2056509081990006</v>
      </c>
      <c r="G27" s="3"/>
    </row>
    <row r="28" spans="1:9" s="7" customFormat="1" x14ac:dyDescent="0.2">
      <c r="A28" s="67"/>
      <c r="B28" s="68" t="s">
        <v>1</v>
      </c>
      <c r="C28" s="118">
        <f>ЗП!D1110</f>
        <v>93260.52</v>
      </c>
      <c r="D28" s="118">
        <f>ЗП!E1110</f>
        <v>93260.52</v>
      </c>
      <c r="E28" s="51">
        <f t="shared" si="0"/>
        <v>100</v>
      </c>
      <c r="F28" s="49">
        <f t="shared" si="1"/>
        <v>0.92632435313497685</v>
      </c>
      <c r="G28" s="6"/>
    </row>
    <row r="29" spans="1:9" s="5" customFormat="1" x14ac:dyDescent="0.2">
      <c r="A29" s="67"/>
      <c r="B29" s="68" t="s">
        <v>8</v>
      </c>
      <c r="C29" s="118">
        <f>ЗП!D1111</f>
        <v>28122.05</v>
      </c>
      <c r="D29" s="118">
        <f>ЗП!E1111</f>
        <v>28122.05</v>
      </c>
      <c r="E29" s="51">
        <f t="shared" si="0"/>
        <v>100</v>
      </c>
      <c r="F29" s="49">
        <f t="shared" si="1"/>
        <v>0.2793265550640236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35151.129999999997</v>
      </c>
      <c r="D31" s="115">
        <f>D32+D33</f>
        <v>35151.129999999997</v>
      </c>
      <c r="E31" s="51">
        <f t="shared" si="0"/>
        <v>100</v>
      </c>
      <c r="F31" s="48">
        <f t="shared" si="1"/>
        <v>0.34914396530507735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ЗП!D1114</f>
        <v>35151.129999999997</v>
      </c>
      <c r="D33" s="117">
        <f>ЗП!E1114</f>
        <v>35151.129999999997</v>
      </c>
      <c r="E33" s="51">
        <f t="shared" si="0"/>
        <v>100</v>
      </c>
      <c r="F33" s="49">
        <f t="shared" si="1"/>
        <v>0.34914396530507735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960612.25</v>
      </c>
      <c r="D34" s="115">
        <f>D35+D39+D40+D41</f>
        <v>95412.86</v>
      </c>
      <c r="E34" s="51">
        <f t="shared" si="0"/>
        <v>9.9325050247901796</v>
      </c>
      <c r="F34" s="48">
        <f t="shared" si="1"/>
        <v>0.94770279878621855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ЗП!D1117</f>
        <v>960612.25</v>
      </c>
      <c r="D40" s="119">
        <f>ЗП!E1117</f>
        <v>95412.86</v>
      </c>
      <c r="E40" s="51">
        <f t="shared" si="0"/>
        <v>9.9325050247901796</v>
      </c>
      <c r="F40" s="49">
        <f t="shared" si="1"/>
        <v>0.94770279878621855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si="1"/>
        <v>0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485332.89</v>
      </c>
      <c r="D42" s="115">
        <f>D43+D44+D45+D46</f>
        <v>485332.89</v>
      </c>
      <c r="E42" s="51">
        <f t="shared" si="0"/>
        <v>100</v>
      </c>
      <c r="F42" s="48">
        <f t="shared" si="1"/>
        <v>4.8206430264851496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ЗП!D1120</f>
        <v>25954.58</v>
      </c>
      <c r="D44" s="119">
        <f>ЗП!E1120</f>
        <v>25954.58</v>
      </c>
      <c r="E44" s="51">
        <f t="shared" si="0"/>
        <v>100</v>
      </c>
      <c r="F44" s="48">
        <f t="shared" si="2"/>
        <v>0.25779782837786031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ЗП!D1124</f>
        <v>459378.31</v>
      </c>
      <c r="D45" s="119">
        <f>ЗП!E1124</f>
        <v>459378.31</v>
      </c>
      <c r="E45" s="51">
        <f t="shared" si="0"/>
        <v>100</v>
      </c>
      <c r="F45" s="49">
        <f t="shared" ref="F45:F57" si="3">SUM(D45/D$65*100)</f>
        <v>4.5628451981072899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14000</v>
      </c>
      <c r="D47" s="115">
        <f>D48</f>
        <v>14000</v>
      </c>
      <c r="E47" s="51">
        <f t="shared" si="0"/>
        <v>100</v>
      </c>
      <c r="F47" s="48">
        <f t="shared" si="3"/>
        <v>0.13905713740272599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ЗП!D1129</f>
        <v>14000</v>
      </c>
      <c r="D48" s="117">
        <f>ЗП!E1129</f>
        <v>14000</v>
      </c>
      <c r="E48" s="51">
        <f t="shared" si="0"/>
        <v>100</v>
      </c>
      <c r="F48" s="49">
        <f t="shared" si="3"/>
        <v>0.13905713740272599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3997007.1</v>
      </c>
      <c r="D49" s="115">
        <f>D50+D55</f>
        <v>3953624.17</v>
      </c>
      <c r="E49" s="51">
        <f t="shared" si="0"/>
        <v>98.91461463753717</v>
      </c>
      <c r="F49" s="48">
        <f t="shared" si="3"/>
        <v>39.269975674744892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ЗП!D1131</f>
        <v>3997007.1</v>
      </c>
      <c r="D50" s="119">
        <f>ЗП!E1131</f>
        <v>3953624.17</v>
      </c>
      <c r="E50" s="51">
        <f t="shared" si="0"/>
        <v>98.91461463753717</v>
      </c>
      <c r="F50" s="49">
        <f t="shared" si="3"/>
        <v>39.269975674744892</v>
      </c>
      <c r="G50" s="3"/>
    </row>
    <row r="51" spans="1:8" s="5" customFormat="1" x14ac:dyDescent="0.2">
      <c r="A51" s="67"/>
      <c r="B51" s="69" t="s">
        <v>37</v>
      </c>
      <c r="C51" s="117">
        <f>C52+C53+C54</f>
        <v>1869686.4800000002</v>
      </c>
      <c r="D51" s="117">
        <f>D52+D53+D54</f>
        <v>1869686.4800000002</v>
      </c>
      <c r="E51" s="51">
        <f t="shared" si="0"/>
        <v>100</v>
      </c>
      <c r="F51" s="49">
        <f t="shared" si="3"/>
        <v>18.570946410669936</v>
      </c>
      <c r="G51" s="3"/>
    </row>
    <row r="52" spans="1:8" s="5" customFormat="1" x14ac:dyDescent="0.2">
      <c r="A52" s="67"/>
      <c r="B52" s="68" t="s">
        <v>1</v>
      </c>
      <c r="C52" s="118">
        <f>ЗП!D1132</f>
        <v>1438965.85</v>
      </c>
      <c r="D52" s="118">
        <f>ЗП!E1132</f>
        <v>1438965.85</v>
      </c>
      <c r="E52" s="51">
        <f t="shared" si="0"/>
        <v>100</v>
      </c>
      <c r="F52" s="49">
        <f t="shared" si="3"/>
        <v>14.292747994377173</v>
      </c>
      <c r="G52" s="3"/>
    </row>
    <row r="53" spans="1:8" s="5" customFormat="1" x14ac:dyDescent="0.2">
      <c r="A53" s="67"/>
      <c r="B53" s="68" t="s">
        <v>8</v>
      </c>
      <c r="C53" s="118">
        <f>ЗП!D1133</f>
        <v>421534.57</v>
      </c>
      <c r="D53" s="118">
        <f>ЗП!E1133</f>
        <v>421534.57</v>
      </c>
      <c r="E53" s="51">
        <f t="shared" si="0"/>
        <v>100</v>
      </c>
      <c r="F53" s="49">
        <f t="shared" si="3"/>
        <v>4.1869564728920725</v>
      </c>
      <c r="G53" s="3"/>
      <c r="H53" s="3"/>
    </row>
    <row r="54" spans="1:8" s="7" customFormat="1" x14ac:dyDescent="0.2">
      <c r="A54" s="67"/>
      <c r="B54" s="113" t="s">
        <v>187</v>
      </c>
      <c r="C54" s="118">
        <f>ЗП!D1136</f>
        <v>9186.06</v>
      </c>
      <c r="D54" s="118">
        <f>ЗП!E1136</f>
        <v>9186.06</v>
      </c>
      <c r="E54" s="51">
        <f t="shared" si="0"/>
        <v>100</v>
      </c>
      <c r="F54" s="49">
        <f t="shared" si="3"/>
        <v>9.1241943400691791E-2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279426</v>
      </c>
      <c r="D56" s="115">
        <f>D57+D58</f>
        <v>279426</v>
      </c>
      <c r="E56" s="51">
        <f t="shared" si="0"/>
        <v>100</v>
      </c>
      <c r="F56" s="48">
        <f t="shared" si="3"/>
        <v>2.7754414054210077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ЗП!D1144</f>
        <v>279426</v>
      </c>
      <c r="D57" s="119">
        <f>ЗП!E1144</f>
        <v>279426</v>
      </c>
      <c r="E57" s="51">
        <f t="shared" si="0"/>
        <v>100</v>
      </c>
      <c r="F57" s="49">
        <f t="shared" si="3"/>
        <v>2.7754414054210077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2631.12</v>
      </c>
      <c r="D59" s="115">
        <f>D60</f>
        <v>2631.12</v>
      </c>
      <c r="E59" s="51">
        <f t="shared" si="0"/>
        <v>100</v>
      </c>
      <c r="F59" s="49">
        <f t="shared" si="4"/>
        <v>2.613400109736146E-2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ЗП!D1146</f>
        <v>2631.12</v>
      </c>
      <c r="D60" s="117">
        <f>ЗП!E1146</f>
        <v>2631.12</v>
      </c>
      <c r="E60" s="51">
        <f t="shared" si="0"/>
        <v>100</v>
      </c>
      <c r="F60" s="49">
        <f t="shared" si="4"/>
        <v>2.613400109736146E-2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ЗП!D1148</f>
        <v>2000</v>
      </c>
      <c r="D62" s="117">
        <f>ЗП!E1148</f>
        <v>0</v>
      </c>
      <c r="E62" s="51">
        <f t="shared" si="0"/>
        <v>0</v>
      </c>
      <c r="F62" s="49">
        <f t="shared" si="4"/>
        <v>0</v>
      </c>
      <c r="G62" s="11"/>
    </row>
    <row r="63" spans="1:8" s="5" customFormat="1" ht="36" x14ac:dyDescent="0.2">
      <c r="A63" s="70" t="s">
        <v>52</v>
      </c>
      <c r="B63" s="71" t="s">
        <v>121</v>
      </c>
      <c r="C63" s="115">
        <f>C64</f>
        <v>1887470.6</v>
      </c>
      <c r="D63" s="115">
        <f>D64</f>
        <v>1887470.6</v>
      </c>
      <c r="E63" s="51">
        <f t="shared" si="0"/>
        <v>100</v>
      </c>
      <c r="F63" s="48">
        <f>SUM(D63/D$65*100)</f>
        <v>18.747589897700408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ЗП!D1151</f>
        <v>1887470.6</v>
      </c>
      <c r="D64" s="119">
        <f>ЗП!E1151</f>
        <v>1887470.6</v>
      </c>
      <c r="E64" s="51">
        <f t="shared" si="0"/>
        <v>100</v>
      </c>
      <c r="F64" s="49">
        <f t="shared" si="4"/>
        <v>18.747589897700408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11007961.300000001</v>
      </c>
      <c r="D65" s="115">
        <f>D8+D26+D31+D42+D49+D56+D59+D61+D63+D34+D47</f>
        <v>10067803.969999999</v>
      </c>
      <c r="E65" s="51">
        <f t="shared" si="0"/>
        <v>91.459296554758041</v>
      </c>
      <c r="F65" s="48">
        <f>F63+F61+F56+F49+F34+F25+F8+F59+F42+F31+F47</f>
        <v>100</v>
      </c>
      <c r="G65" s="3"/>
    </row>
    <row r="66" spans="1:9" s="5" customFormat="1" x14ac:dyDescent="0.2">
      <c r="A66" s="65"/>
      <c r="B66" s="66" t="s">
        <v>37</v>
      </c>
      <c r="C66" s="115">
        <f>C67+C68+C69</f>
        <v>5010263.58</v>
      </c>
      <c r="D66" s="115">
        <f>D67+D68+D69</f>
        <v>5010263.58</v>
      </c>
      <c r="E66" s="51">
        <f t="shared" si="0"/>
        <v>100</v>
      </c>
      <c r="F66" s="48">
        <f>SUM(D66/D$65*100)</f>
        <v>49.765207933423845</v>
      </c>
      <c r="G66" s="3"/>
    </row>
    <row r="67" spans="1:9" s="5" customFormat="1" x14ac:dyDescent="0.2">
      <c r="A67" s="65"/>
      <c r="B67" s="68" t="s">
        <v>1</v>
      </c>
      <c r="C67" s="117">
        <f>C10+C28+C52+C37</f>
        <v>3887179.02</v>
      </c>
      <c r="D67" s="117">
        <f>D10+D28+D52+D37</f>
        <v>3887179.02</v>
      </c>
      <c r="E67" s="51">
        <f t="shared" si="0"/>
        <v>100</v>
      </c>
      <c r="F67" s="49">
        <f>SUM(D67/D$65*100)</f>
        <v>38.609999078080982</v>
      </c>
      <c r="G67" s="3"/>
    </row>
    <row r="68" spans="1:9" s="5" customFormat="1" x14ac:dyDescent="0.2">
      <c r="A68" s="65"/>
      <c r="B68" s="68" t="s">
        <v>8</v>
      </c>
      <c r="C68" s="117">
        <f>C11+C29+C53+C38</f>
        <v>1111585.8900000001</v>
      </c>
      <c r="D68" s="117">
        <f>D11+D29+D53+D38</f>
        <v>1111585.8900000001</v>
      </c>
      <c r="E68" s="51">
        <f t="shared" si="0"/>
        <v>100</v>
      </c>
      <c r="F68" s="49">
        <f>SUM(D68/D$65*100)</f>
        <v>11.040996560047247</v>
      </c>
      <c r="G68" s="3"/>
    </row>
    <row r="69" spans="1:9" s="5" customFormat="1" x14ac:dyDescent="0.2">
      <c r="A69" s="65"/>
      <c r="B69" s="113" t="s">
        <v>187</v>
      </c>
      <c r="C69" s="117">
        <f>C16+C21+C30+C54</f>
        <v>11498.67</v>
      </c>
      <c r="D69" s="117">
        <f>D16+D21+D30+D54</f>
        <v>11498.67</v>
      </c>
      <c r="E69" s="51">
        <f t="shared" si="0"/>
        <v>100</v>
      </c>
      <c r="F69" s="49">
        <f>SUM(D69/D$65*100)</f>
        <v>0.11421229529561452</v>
      </c>
      <c r="G69" s="3"/>
    </row>
    <row r="70" spans="1:9" s="5" customFormat="1" x14ac:dyDescent="0.2">
      <c r="A70" s="65"/>
      <c r="B70" s="68" t="s">
        <v>68</v>
      </c>
      <c r="C70" s="121">
        <v>161292.41</v>
      </c>
      <c r="D70" s="121">
        <v>115486.47</v>
      </c>
      <c r="E70" s="51">
        <f t="shared" si="0"/>
        <v>71.600684743938046</v>
      </c>
      <c r="F70" s="49">
        <f>SUM(D70/D$65*100)</f>
        <v>1.1470869947818423</v>
      </c>
      <c r="G70" s="3"/>
    </row>
    <row r="71" spans="1:9" s="5" customFormat="1" x14ac:dyDescent="0.2">
      <c r="A71" s="65"/>
      <c r="B71" s="68" t="s">
        <v>10</v>
      </c>
      <c r="C71" s="121">
        <v>1436752</v>
      </c>
      <c r="D71" s="121">
        <v>1436752</v>
      </c>
      <c r="E71" s="51">
        <f t="shared" si="0"/>
        <v>100</v>
      </c>
      <c r="F71" s="49">
        <f>D71*100/D65</f>
        <v>14.270758591260098</v>
      </c>
      <c r="G71" s="3"/>
    </row>
    <row r="72" spans="1:9" s="5" customFormat="1" x14ac:dyDescent="0.2">
      <c r="A72" s="65"/>
      <c r="B72" s="69" t="s">
        <v>4</v>
      </c>
      <c r="C72" s="117">
        <f>C78-C65</f>
        <v>-297037.8200000003</v>
      </c>
      <c r="D72" s="117">
        <f>D78-D65</f>
        <v>568177.77000000142</v>
      </c>
      <c r="E72" s="51"/>
      <c r="F72" s="52"/>
      <c r="G72" s="3"/>
      <c r="H72" s="3"/>
      <c r="I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3"/>
    </row>
    <row r="74" spans="1:9" s="5" customFormat="1" x14ac:dyDescent="0.2">
      <c r="A74" s="65"/>
      <c r="B74" s="69" t="s">
        <v>11</v>
      </c>
      <c r="C74" s="117">
        <v>63600</v>
      </c>
      <c r="D74" s="117">
        <v>0</v>
      </c>
      <c r="E74" s="126"/>
      <c r="F74" s="52"/>
      <c r="G74" s="3"/>
    </row>
    <row r="75" spans="1:9" x14ac:dyDescent="0.2">
      <c r="A75" s="65"/>
      <c r="B75" s="69" t="s">
        <v>9</v>
      </c>
      <c r="C75" s="117">
        <f>C76+C77</f>
        <v>233437.8200000003</v>
      </c>
      <c r="D75" s="117">
        <f>SUM(D76+D77)</f>
        <v>-568177.76999999955</v>
      </c>
      <c r="E75" s="126"/>
      <c r="F75" s="52"/>
      <c r="G75" s="1"/>
    </row>
    <row r="76" spans="1:9" x14ac:dyDescent="0.2">
      <c r="A76" s="65"/>
      <c r="B76" s="68" t="s">
        <v>88</v>
      </c>
      <c r="C76" s="117">
        <f>-C78-C74</f>
        <v>-10774523.48</v>
      </c>
      <c r="D76" s="117">
        <v>-10727845.08</v>
      </c>
      <c r="E76" s="126"/>
      <c r="F76" s="52"/>
    </row>
    <row r="77" spans="1:9" x14ac:dyDescent="0.2">
      <c r="A77" s="65"/>
      <c r="B77" s="68" t="s">
        <v>89</v>
      </c>
      <c r="C77" s="117">
        <f>C65+C73</f>
        <v>11007961.300000001</v>
      </c>
      <c r="D77" s="117">
        <v>10159667.310000001</v>
      </c>
      <c r="E77" s="126"/>
      <c r="F77" s="52"/>
    </row>
    <row r="78" spans="1:9" x14ac:dyDescent="0.2">
      <c r="A78" s="65"/>
      <c r="B78" s="63" t="s">
        <v>78</v>
      </c>
      <c r="C78" s="123">
        <v>10710923.48</v>
      </c>
      <c r="D78" s="123">
        <v>10635981.74</v>
      </c>
      <c r="E78" s="127"/>
      <c r="F78" s="50"/>
    </row>
    <row r="79" spans="1:9" x14ac:dyDescent="0.2">
      <c r="A79" s="65"/>
      <c r="B79" s="63" t="s">
        <v>33</v>
      </c>
      <c r="C79" s="123">
        <v>7322660.2400000002</v>
      </c>
      <c r="D79" s="123">
        <v>7322660.2400000002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3388263.24</v>
      </c>
      <c r="D80" s="123">
        <f>D78-D79</f>
        <v>3313321.5</v>
      </c>
      <c r="E80" s="127"/>
      <c r="F80" s="50"/>
    </row>
    <row r="81" spans="1:6" x14ac:dyDescent="0.2">
      <c r="A81" s="65"/>
      <c r="B81" s="71" t="s">
        <v>92</v>
      </c>
      <c r="C81" s="47"/>
      <c r="D81" s="48">
        <v>59.5</v>
      </c>
      <c r="E81" s="46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="97" zoomScaleNormal="130" zoomScaleSheetLayoutView="97" workbookViewId="0">
      <pane ySplit="7" topLeftCell="A65" activePane="bottomLeft" state="frozen"/>
      <selection pane="bottomLeft" activeCell="G79" sqref="G79"/>
    </sheetView>
  </sheetViews>
  <sheetFormatPr defaultColWidth="9.140625" defaultRowHeight="12.75" x14ac:dyDescent="0.2"/>
  <cols>
    <col min="1" max="1" width="7.85546875" style="31" customWidth="1"/>
    <col min="2" max="2" width="39.5703125" style="14" customWidth="1"/>
    <col min="3" max="3" width="11.7109375" style="14" customWidth="1"/>
    <col min="4" max="4" width="18.42578125" style="14" bestFit="1" customWidth="1"/>
    <col min="5" max="5" width="9.42578125" style="14" customWidth="1"/>
    <col min="6" max="6" width="9.140625" style="14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49" t="s">
        <v>87</v>
      </c>
      <c r="B2" s="164"/>
      <c r="C2" s="164"/>
      <c r="D2" s="164"/>
      <c r="E2" s="164"/>
      <c r="F2" s="164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3">
      <c r="A4" s="29"/>
      <c r="B4" s="62"/>
      <c r="C4" s="12"/>
      <c r="D4" s="62"/>
      <c r="E4" s="13" t="s">
        <v>191</v>
      </c>
      <c r="F4" s="12"/>
    </row>
    <row r="5" spans="1:7" x14ac:dyDescent="0.2">
      <c r="A5" s="153" t="s">
        <v>0</v>
      </c>
      <c r="B5" s="154" t="s">
        <v>80</v>
      </c>
      <c r="C5" s="155" t="s">
        <v>93</v>
      </c>
      <c r="D5" s="156" t="s">
        <v>189</v>
      </c>
      <c r="E5" s="155" t="s">
        <v>94</v>
      </c>
      <c r="F5" s="156" t="s">
        <v>95</v>
      </c>
      <c r="G5" s="1"/>
    </row>
    <row r="6" spans="1:7" x14ac:dyDescent="0.2">
      <c r="A6" s="153"/>
      <c r="B6" s="154"/>
      <c r="C6" s="155"/>
      <c r="D6" s="156"/>
      <c r="E6" s="155"/>
      <c r="F6" s="156"/>
      <c r="G6" s="1"/>
    </row>
    <row r="7" spans="1:7" x14ac:dyDescent="0.2">
      <c r="A7" s="153"/>
      <c r="B7" s="154"/>
      <c r="C7" s="155"/>
      <c r="D7" s="156"/>
      <c r="E7" s="155"/>
      <c r="F7" s="156"/>
      <c r="G7" s="1"/>
    </row>
    <row r="8" spans="1:7" s="17" customFormat="1" ht="12" x14ac:dyDescent="0.2">
      <c r="A8" s="70" t="s">
        <v>12</v>
      </c>
      <c r="B8" s="63" t="s">
        <v>118</v>
      </c>
      <c r="C8" s="115">
        <f>C12+C17++C22+C23+C24</f>
        <v>4015470.09</v>
      </c>
      <c r="D8" s="115">
        <f>D12+D17++D22+D23+D24</f>
        <v>3995470.09</v>
      </c>
      <c r="E8" s="51">
        <f t="shared" ref="E8:E71" si="0">D8*100/C8</f>
        <v>99.501926311198105</v>
      </c>
      <c r="F8" s="48">
        <f t="shared" ref="F8:F42" si="1">SUM(D8/D$65*100)</f>
        <v>29.753529116485765</v>
      </c>
      <c r="G8" s="18"/>
    </row>
    <row r="9" spans="1:7" s="17" customFormat="1" ht="12" x14ac:dyDescent="0.2">
      <c r="A9" s="65"/>
      <c r="B9" s="66" t="s">
        <v>6</v>
      </c>
      <c r="C9" s="115">
        <f>C10+C11</f>
        <v>3639341.09</v>
      </c>
      <c r="D9" s="115">
        <f>D10+D11</f>
        <v>3639341.09</v>
      </c>
      <c r="E9" s="51">
        <f t="shared" si="0"/>
        <v>100</v>
      </c>
      <c r="F9" s="48">
        <f t="shared" si="1"/>
        <v>27.101502112893566</v>
      </c>
      <c r="G9" s="18"/>
    </row>
    <row r="10" spans="1:7" s="17" customFormat="1" ht="12" x14ac:dyDescent="0.2">
      <c r="A10" s="65"/>
      <c r="B10" s="66" t="s">
        <v>1</v>
      </c>
      <c r="C10" s="115">
        <f>C14+C19</f>
        <v>2841209.39</v>
      </c>
      <c r="D10" s="115">
        <f>D14+D19</f>
        <v>2841209.39</v>
      </c>
      <c r="E10" s="51">
        <f t="shared" si="0"/>
        <v>100</v>
      </c>
      <c r="F10" s="48">
        <f t="shared" si="1"/>
        <v>21.157962494320103</v>
      </c>
      <c r="G10" s="18"/>
    </row>
    <row r="11" spans="1:7" s="17" customFormat="1" ht="12" x14ac:dyDescent="0.2">
      <c r="A11" s="65"/>
      <c r="B11" s="66" t="s">
        <v>18</v>
      </c>
      <c r="C11" s="115">
        <f>C15+C20</f>
        <v>798131.7</v>
      </c>
      <c r="D11" s="115">
        <f>D15+D20</f>
        <v>798131.7</v>
      </c>
      <c r="E11" s="51">
        <f t="shared" si="0"/>
        <v>100</v>
      </c>
      <c r="F11" s="48">
        <f t="shared" si="1"/>
        <v>5.9435396185734639</v>
      </c>
      <c r="G11" s="18"/>
    </row>
    <row r="12" spans="1:7" s="17" customFormat="1" ht="12" x14ac:dyDescent="0.2">
      <c r="A12" s="67" t="s">
        <v>16</v>
      </c>
      <c r="B12" s="68" t="s">
        <v>28</v>
      </c>
      <c r="C12" s="116">
        <f>C13</f>
        <v>1038728.7799999999</v>
      </c>
      <c r="D12" s="116">
        <f>D13</f>
        <v>1038728.7799999999</v>
      </c>
      <c r="E12" s="51">
        <f t="shared" si="0"/>
        <v>100</v>
      </c>
      <c r="F12" s="49">
        <f t="shared" si="1"/>
        <v>7.7352217145146325</v>
      </c>
      <c r="G12" s="18"/>
    </row>
    <row r="13" spans="1:7" s="17" customFormat="1" ht="12" x14ac:dyDescent="0.2">
      <c r="A13" s="67"/>
      <c r="B13" s="69" t="s">
        <v>5</v>
      </c>
      <c r="C13" s="117">
        <f>C14+C15+C16</f>
        <v>1038728.7799999999</v>
      </c>
      <c r="D13" s="117">
        <f>D14+D15+D16</f>
        <v>1038728.7799999999</v>
      </c>
      <c r="E13" s="51">
        <f t="shared" si="0"/>
        <v>100</v>
      </c>
      <c r="F13" s="49">
        <f t="shared" si="1"/>
        <v>7.7352217145146325</v>
      </c>
      <c r="G13" s="18"/>
    </row>
    <row r="14" spans="1:7" s="17" customFormat="1" ht="12" x14ac:dyDescent="0.2">
      <c r="A14" s="67"/>
      <c r="B14" s="68" t="s">
        <v>7</v>
      </c>
      <c r="C14" s="118">
        <f>ЗП!D1017</f>
        <v>807752.57</v>
      </c>
      <c r="D14" s="118">
        <f>ЗП!E1017</f>
        <v>807752.57</v>
      </c>
      <c r="E14" s="51">
        <f t="shared" si="0"/>
        <v>100</v>
      </c>
      <c r="F14" s="54">
        <f t="shared" si="1"/>
        <v>6.0151844636662535</v>
      </c>
      <c r="G14" s="18"/>
    </row>
    <row r="15" spans="1:7" s="17" customFormat="1" ht="12" x14ac:dyDescent="0.2">
      <c r="A15" s="67"/>
      <c r="B15" s="68" t="s">
        <v>19</v>
      </c>
      <c r="C15" s="118">
        <f>ЗП!D1018</f>
        <v>230976.21</v>
      </c>
      <c r="D15" s="118">
        <f>ЗП!E1018</f>
        <v>230976.21</v>
      </c>
      <c r="E15" s="51">
        <f t="shared" si="0"/>
        <v>100</v>
      </c>
      <c r="F15" s="54">
        <f t="shared" si="1"/>
        <v>1.7200372508483803</v>
      </c>
      <c r="G15" s="18"/>
    </row>
    <row r="16" spans="1:7" s="17" customFormat="1" ht="12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18"/>
    </row>
    <row r="17" spans="1:9" s="17" customFormat="1" ht="12" x14ac:dyDescent="0.2">
      <c r="A17" s="67" t="s">
        <v>17</v>
      </c>
      <c r="B17" s="68" t="s">
        <v>29</v>
      </c>
      <c r="C17" s="119">
        <f>ЗП!D1019</f>
        <v>2954041.31</v>
      </c>
      <c r="D17" s="119">
        <f>ЗП!E1019</f>
        <v>2954041.31</v>
      </c>
      <c r="E17" s="51">
        <f t="shared" si="0"/>
        <v>100</v>
      </c>
      <c r="F17" s="49">
        <f t="shared" si="1"/>
        <v>21.998200999769406</v>
      </c>
      <c r="G17" s="18"/>
    </row>
    <row r="18" spans="1:9" s="17" customFormat="1" ht="12" x14ac:dyDescent="0.2">
      <c r="A18" s="67"/>
      <c r="B18" s="69" t="s">
        <v>6</v>
      </c>
      <c r="C18" s="117">
        <f>C19+C20+C21</f>
        <v>2602071.9900000002</v>
      </c>
      <c r="D18" s="117">
        <f>D19+D20+D21</f>
        <v>2602071.9900000002</v>
      </c>
      <c r="E18" s="51">
        <f t="shared" si="0"/>
        <v>100</v>
      </c>
      <c r="F18" s="49">
        <f t="shared" si="1"/>
        <v>19.377150366218128</v>
      </c>
      <c r="G18" s="18"/>
    </row>
    <row r="19" spans="1:9" s="33" customFormat="1" ht="12" x14ac:dyDescent="0.2">
      <c r="A19" s="67"/>
      <c r="B19" s="68" t="s">
        <v>1</v>
      </c>
      <c r="C19" s="118">
        <f>ЗП!D1020</f>
        <v>2033456.82</v>
      </c>
      <c r="D19" s="118">
        <f>ЗП!E1020</f>
        <v>2033456.82</v>
      </c>
      <c r="E19" s="51">
        <f t="shared" si="0"/>
        <v>100</v>
      </c>
      <c r="F19" s="54">
        <f t="shared" si="1"/>
        <v>15.142778030653851</v>
      </c>
      <c r="G19" s="32"/>
      <c r="H19" s="32"/>
      <c r="I19" s="32"/>
    </row>
    <row r="20" spans="1:9" s="33" customFormat="1" ht="12" x14ac:dyDescent="0.2">
      <c r="A20" s="67"/>
      <c r="B20" s="68" t="s">
        <v>8</v>
      </c>
      <c r="C20" s="118">
        <f>ЗП!D1021</f>
        <v>567155.49</v>
      </c>
      <c r="D20" s="118">
        <f>ЗП!E1021</f>
        <v>567155.49</v>
      </c>
      <c r="E20" s="51">
        <f t="shared" si="0"/>
        <v>100</v>
      </c>
      <c r="F20" s="54">
        <f t="shared" si="1"/>
        <v>4.2235023677250831</v>
      </c>
      <c r="G20" s="32"/>
    </row>
    <row r="21" spans="1:9" s="33" customFormat="1" ht="12" x14ac:dyDescent="0.2">
      <c r="A21" s="67"/>
      <c r="B21" s="113" t="s">
        <v>187</v>
      </c>
      <c r="C21" s="118">
        <f>ЗП!D1028</f>
        <v>1459.68</v>
      </c>
      <c r="D21" s="118">
        <f>ЗП!E1028</f>
        <v>1459.68</v>
      </c>
      <c r="E21" s="51">
        <f t="shared" si="0"/>
        <v>100</v>
      </c>
      <c r="F21" s="54">
        <f t="shared" si="1"/>
        <v>1.0869967839191594E-2</v>
      </c>
      <c r="G21" s="32"/>
    </row>
    <row r="22" spans="1:9" s="33" customFormat="1" ht="12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32"/>
    </row>
    <row r="23" spans="1:9" s="17" customFormat="1" ht="12" x14ac:dyDescent="0.2">
      <c r="A23" s="67" t="s">
        <v>45</v>
      </c>
      <c r="B23" s="69" t="s">
        <v>14</v>
      </c>
      <c r="C23" s="117">
        <f>ЗП!D1036</f>
        <v>20000</v>
      </c>
      <c r="D23" s="117">
        <f>ЗП!E1036</f>
        <v>0</v>
      </c>
      <c r="E23" s="51">
        <f t="shared" si="0"/>
        <v>0</v>
      </c>
      <c r="F23" s="49">
        <f t="shared" si="1"/>
        <v>0</v>
      </c>
      <c r="G23" s="18"/>
    </row>
    <row r="24" spans="1:9" s="20" customFormat="1" ht="12" x14ac:dyDescent="0.2">
      <c r="A24" s="67" t="s">
        <v>61</v>
      </c>
      <c r="B24" s="69" t="s">
        <v>62</v>
      </c>
      <c r="C24" s="117">
        <f>ЗП!D1038</f>
        <v>2700</v>
      </c>
      <c r="D24" s="117">
        <f>ЗП!E1038</f>
        <v>2700</v>
      </c>
      <c r="E24" s="51">
        <f t="shared" si="0"/>
        <v>100</v>
      </c>
      <c r="F24" s="49">
        <f t="shared" si="1"/>
        <v>2.01064022017273E-2</v>
      </c>
      <c r="G24" s="21"/>
    </row>
    <row r="25" spans="1:9" s="17" customFormat="1" ht="12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0.9986179760191225</v>
      </c>
      <c r="G25" s="18"/>
    </row>
    <row r="26" spans="1:9" s="17" customFormat="1" ht="12" x14ac:dyDescent="0.2">
      <c r="A26" s="67" t="s">
        <v>35</v>
      </c>
      <c r="B26" s="69" t="s">
        <v>36</v>
      </c>
      <c r="C26" s="119">
        <f>ЗП!D1041</f>
        <v>134100</v>
      </c>
      <c r="D26" s="119">
        <f>ЗП!E1041</f>
        <v>134100</v>
      </c>
      <c r="E26" s="51">
        <f t="shared" si="0"/>
        <v>100</v>
      </c>
      <c r="F26" s="49">
        <f t="shared" si="1"/>
        <v>0.9986179760191225</v>
      </c>
      <c r="G26" s="18"/>
    </row>
    <row r="27" spans="1:9" s="17" customFormat="1" ht="12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0.90329873595167454</v>
      </c>
      <c r="G27" s="18"/>
    </row>
    <row r="28" spans="1:9" s="20" customFormat="1" ht="12" x14ac:dyDescent="0.2">
      <c r="A28" s="67"/>
      <c r="B28" s="68" t="s">
        <v>1</v>
      </c>
      <c r="C28" s="118">
        <f>ЗП!D1042</f>
        <v>93164.4</v>
      </c>
      <c r="D28" s="118">
        <f>ЗП!E1042</f>
        <v>93164.4</v>
      </c>
      <c r="E28" s="51">
        <f t="shared" si="0"/>
        <v>100</v>
      </c>
      <c r="F28" s="49">
        <f t="shared" si="1"/>
        <v>0.69377811010466772</v>
      </c>
      <c r="G28" s="21"/>
    </row>
    <row r="29" spans="1:9" s="17" customFormat="1" ht="12" x14ac:dyDescent="0.2">
      <c r="A29" s="67"/>
      <c r="B29" s="68" t="s">
        <v>8</v>
      </c>
      <c r="C29" s="118">
        <f>ЗП!D1043</f>
        <v>28135.599999999999</v>
      </c>
      <c r="D29" s="118">
        <f>ЗП!E1043</f>
        <v>28135.599999999999</v>
      </c>
      <c r="E29" s="51">
        <f t="shared" si="0"/>
        <v>100</v>
      </c>
      <c r="F29" s="49">
        <f t="shared" si="1"/>
        <v>0.20952062584700687</v>
      </c>
      <c r="G29" s="18"/>
    </row>
    <row r="30" spans="1:9" s="17" customFormat="1" ht="12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18"/>
    </row>
    <row r="31" spans="1:9" s="17" customFormat="1" ht="24" x14ac:dyDescent="0.2">
      <c r="A31" s="70" t="s">
        <v>20</v>
      </c>
      <c r="B31" s="71" t="s">
        <v>24</v>
      </c>
      <c r="C31" s="115">
        <f>C32+C33</f>
        <v>471794.72</v>
      </c>
      <c r="D31" s="115">
        <f>D32+D33</f>
        <v>471794.72</v>
      </c>
      <c r="E31" s="51">
        <f t="shared" si="0"/>
        <v>100</v>
      </c>
      <c r="F31" s="48">
        <f t="shared" si="1"/>
        <v>3.5133682951745606</v>
      </c>
      <c r="G31" s="18"/>
    </row>
    <row r="32" spans="1:9" s="17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18"/>
    </row>
    <row r="33" spans="1:7" s="17" customFormat="1" ht="12" x14ac:dyDescent="0.2">
      <c r="A33" s="67" t="s">
        <v>60</v>
      </c>
      <c r="B33" s="72" t="s">
        <v>46</v>
      </c>
      <c r="C33" s="117">
        <f>ЗП!D1046</f>
        <v>471794.72</v>
      </c>
      <c r="D33" s="117">
        <f>ЗП!E1046</f>
        <v>471794.72</v>
      </c>
      <c r="E33" s="51">
        <f t="shared" si="0"/>
        <v>100</v>
      </c>
      <c r="F33" s="49">
        <f t="shared" si="1"/>
        <v>3.5133682951745606</v>
      </c>
      <c r="G33" s="18"/>
    </row>
    <row r="34" spans="1:7" s="17" customFormat="1" ht="12" x14ac:dyDescent="0.2">
      <c r="A34" s="70" t="s">
        <v>58</v>
      </c>
      <c r="B34" s="71" t="s">
        <v>59</v>
      </c>
      <c r="C34" s="115">
        <f>C35+C39+C40+C41</f>
        <v>1029069.27</v>
      </c>
      <c r="D34" s="115">
        <f>D35+D39+D40+D41</f>
        <v>856403.53</v>
      </c>
      <c r="E34" s="51">
        <f t="shared" si="0"/>
        <v>83.221174216969857</v>
      </c>
      <c r="F34" s="48">
        <f t="shared" si="1"/>
        <v>6.3774791930218635</v>
      </c>
      <c r="G34" s="18"/>
    </row>
    <row r="35" spans="1:7" s="17" customFormat="1" ht="12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18"/>
    </row>
    <row r="36" spans="1:7" s="17" customFormat="1" ht="12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18"/>
    </row>
    <row r="37" spans="1:7" s="17" customFormat="1" ht="12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18"/>
    </row>
    <row r="38" spans="1:7" s="17" customFormat="1" ht="12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18"/>
    </row>
    <row r="39" spans="1:7" s="17" customFormat="1" ht="12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18"/>
    </row>
    <row r="40" spans="1:7" s="17" customFormat="1" ht="12" x14ac:dyDescent="0.2">
      <c r="A40" s="67" t="s">
        <v>65</v>
      </c>
      <c r="B40" s="72" t="s">
        <v>66</v>
      </c>
      <c r="C40" s="119">
        <f>ЗП!D1052</f>
        <v>1029069.27</v>
      </c>
      <c r="D40" s="119">
        <f>ЗП!E1052</f>
        <v>856403.53</v>
      </c>
      <c r="E40" s="51">
        <f t="shared" si="0"/>
        <v>83.221174216969857</v>
      </c>
      <c r="F40" s="49">
        <f t="shared" si="1"/>
        <v>6.3774791930218635</v>
      </c>
      <c r="G40" s="18"/>
    </row>
    <row r="41" spans="1:7" s="17" customFormat="1" ht="24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si="1"/>
        <v>0</v>
      </c>
      <c r="G41" s="18"/>
    </row>
    <row r="42" spans="1:7" s="17" customFormat="1" ht="12" x14ac:dyDescent="0.2">
      <c r="A42" s="70" t="s">
        <v>21</v>
      </c>
      <c r="B42" s="63" t="s">
        <v>30</v>
      </c>
      <c r="C42" s="115">
        <f>C43+C44+C45+C46</f>
        <v>909652.31</v>
      </c>
      <c r="D42" s="115">
        <f>D43+D44+D45+D46</f>
        <v>907160.96</v>
      </c>
      <c r="E42" s="51">
        <f t="shared" si="0"/>
        <v>99.726120631738951</v>
      </c>
      <c r="F42" s="48">
        <f t="shared" si="1"/>
        <v>6.7554604160981659</v>
      </c>
      <c r="G42" s="18"/>
    </row>
    <row r="43" spans="1:7" s="20" customFormat="1" ht="12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21"/>
    </row>
    <row r="44" spans="1:7" s="17" customFormat="1" ht="12" x14ac:dyDescent="0.2">
      <c r="A44" s="67" t="s">
        <v>22</v>
      </c>
      <c r="B44" s="68" t="s">
        <v>83</v>
      </c>
      <c r="C44" s="119">
        <f>ЗП!D1056</f>
        <v>70700</v>
      </c>
      <c r="D44" s="119">
        <f>ЗП!E1056</f>
        <v>70700</v>
      </c>
      <c r="E44" s="51">
        <f t="shared" si="0"/>
        <v>100</v>
      </c>
      <c r="F44" s="48">
        <f t="shared" si="2"/>
        <v>0.52648986506004447</v>
      </c>
      <c r="G44" s="18"/>
    </row>
    <row r="45" spans="1:7" s="17" customFormat="1" ht="12" x14ac:dyDescent="0.2">
      <c r="A45" s="67" t="s">
        <v>40</v>
      </c>
      <c r="B45" s="68" t="s">
        <v>41</v>
      </c>
      <c r="C45" s="119">
        <f>ЗП!D1058</f>
        <v>838952.31</v>
      </c>
      <c r="D45" s="119">
        <f>ЗП!E1058</f>
        <v>836460.96</v>
      </c>
      <c r="E45" s="51">
        <f t="shared" si="0"/>
        <v>99.703040331338968</v>
      </c>
      <c r="F45" s="49">
        <f t="shared" ref="F45:F57" si="3">SUM(D45/D$65*100)</f>
        <v>6.2289705510381221</v>
      </c>
      <c r="G45" s="18"/>
    </row>
    <row r="46" spans="1:7" s="17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3"/>
        <v>0</v>
      </c>
      <c r="G46" s="18"/>
    </row>
    <row r="47" spans="1:7" s="17" customFormat="1" ht="12" x14ac:dyDescent="0.2">
      <c r="A47" s="70" t="s">
        <v>13</v>
      </c>
      <c r="B47" s="66" t="s">
        <v>2</v>
      </c>
      <c r="C47" s="115">
        <f>C48</f>
        <v>17000</v>
      </c>
      <c r="D47" s="115">
        <f>D48</f>
        <v>17000</v>
      </c>
      <c r="E47" s="51">
        <f t="shared" si="0"/>
        <v>100</v>
      </c>
      <c r="F47" s="48">
        <f t="shared" si="3"/>
        <v>0.12659586571457929</v>
      </c>
      <c r="G47" s="18"/>
    </row>
    <row r="48" spans="1:7" s="17" customFormat="1" ht="24" x14ac:dyDescent="0.2">
      <c r="A48" s="67" t="s">
        <v>71</v>
      </c>
      <c r="B48" s="73" t="s">
        <v>72</v>
      </c>
      <c r="C48" s="117">
        <f>ЗП!D1065</f>
        <v>17000</v>
      </c>
      <c r="D48" s="117">
        <f>ЗП!E1065</f>
        <v>17000</v>
      </c>
      <c r="E48" s="51">
        <f t="shared" si="0"/>
        <v>100</v>
      </c>
      <c r="F48" s="49">
        <f t="shared" si="3"/>
        <v>0.12659586571457929</v>
      </c>
      <c r="G48" s="18"/>
    </row>
    <row r="49" spans="1:8" s="17" customFormat="1" ht="12" x14ac:dyDescent="0.2">
      <c r="A49" s="70" t="s">
        <v>15</v>
      </c>
      <c r="B49" s="63" t="s">
        <v>119</v>
      </c>
      <c r="C49" s="115">
        <f>C50+C55</f>
        <v>4080576.21</v>
      </c>
      <c r="D49" s="115">
        <f>D50+D55</f>
        <v>3791306.13</v>
      </c>
      <c r="E49" s="51">
        <f t="shared" si="0"/>
        <v>92.911048216888958</v>
      </c>
      <c r="F49" s="48">
        <f t="shared" si="3"/>
        <v>28.233157748020076</v>
      </c>
      <c r="G49" s="18"/>
    </row>
    <row r="50" spans="1:8" s="17" customFormat="1" ht="12" x14ac:dyDescent="0.2">
      <c r="A50" s="67" t="s">
        <v>26</v>
      </c>
      <c r="B50" s="69" t="s">
        <v>31</v>
      </c>
      <c r="C50" s="119">
        <f>ЗП!D1066</f>
        <v>4080576.21</v>
      </c>
      <c r="D50" s="119">
        <f>ЗП!E1066</f>
        <v>3791306.13</v>
      </c>
      <c r="E50" s="51">
        <f t="shared" si="0"/>
        <v>92.911048216888958</v>
      </c>
      <c r="F50" s="49">
        <f t="shared" si="3"/>
        <v>28.233157748020076</v>
      </c>
      <c r="G50" s="18"/>
    </row>
    <row r="51" spans="1:8" s="17" customFormat="1" ht="12" x14ac:dyDescent="0.2">
      <c r="A51" s="67"/>
      <c r="B51" s="69" t="s">
        <v>37</v>
      </c>
      <c r="C51" s="117">
        <f>C52+C53+C54</f>
        <v>2510285.6599999997</v>
      </c>
      <c r="D51" s="117">
        <f>D52+D53+D54</f>
        <v>2510285.6599999997</v>
      </c>
      <c r="E51" s="51">
        <f t="shared" si="0"/>
        <v>100</v>
      </c>
      <c r="F51" s="49">
        <f t="shared" si="3"/>
        <v>18.693634489329057</v>
      </c>
      <c r="G51" s="18"/>
    </row>
    <row r="52" spans="1:8" s="17" customFormat="1" ht="12" x14ac:dyDescent="0.2">
      <c r="A52" s="67"/>
      <c r="B52" s="68" t="s">
        <v>1</v>
      </c>
      <c r="C52" s="118">
        <f>ЗП!D1067</f>
        <v>1946130.98</v>
      </c>
      <c r="D52" s="118">
        <f>ЗП!E1067</f>
        <v>1946130.98</v>
      </c>
      <c r="E52" s="51">
        <f t="shared" si="0"/>
        <v>100</v>
      </c>
      <c r="F52" s="49">
        <f t="shared" si="3"/>
        <v>14.492478600415449</v>
      </c>
      <c r="G52" s="18"/>
    </row>
    <row r="53" spans="1:8" s="17" customFormat="1" ht="12" x14ac:dyDescent="0.2">
      <c r="A53" s="67"/>
      <c r="B53" s="68" t="s">
        <v>8</v>
      </c>
      <c r="C53" s="118">
        <f>ЗП!D1068</f>
        <v>561858.42000000004</v>
      </c>
      <c r="D53" s="118">
        <f>ЗП!E1068</f>
        <v>561858.42000000004</v>
      </c>
      <c r="E53" s="51">
        <f t="shared" si="0"/>
        <v>100</v>
      </c>
      <c r="F53" s="49">
        <f t="shared" si="3"/>
        <v>4.1840560640544524</v>
      </c>
      <c r="G53" s="18"/>
      <c r="H53" s="18"/>
    </row>
    <row r="54" spans="1:8" s="20" customFormat="1" ht="12" x14ac:dyDescent="0.2">
      <c r="A54" s="67"/>
      <c r="B54" s="113" t="s">
        <v>187</v>
      </c>
      <c r="C54" s="118">
        <f>ЗП!D1073</f>
        <v>2296.2600000000002</v>
      </c>
      <c r="D54" s="118">
        <f>ЗП!E1073</f>
        <v>2296.2600000000002</v>
      </c>
      <c r="E54" s="51">
        <f t="shared" si="0"/>
        <v>100</v>
      </c>
      <c r="F54" s="49">
        <f t="shared" si="3"/>
        <v>1.7099824859162345E-2</v>
      </c>
      <c r="G54" s="21"/>
      <c r="H54" s="21"/>
    </row>
    <row r="55" spans="1:8" s="17" customFormat="1" ht="12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18"/>
      <c r="H55" s="18"/>
    </row>
    <row r="56" spans="1:8" s="20" customFormat="1" ht="12" x14ac:dyDescent="0.2">
      <c r="A56" s="70" t="s">
        <v>23</v>
      </c>
      <c r="B56" s="63" t="s">
        <v>3</v>
      </c>
      <c r="C56" s="115">
        <f>C57+C58</f>
        <v>301354.83</v>
      </c>
      <c r="D56" s="115">
        <f>D57+D58</f>
        <v>301354.83</v>
      </c>
      <c r="E56" s="51">
        <f t="shared" si="0"/>
        <v>100</v>
      </c>
      <c r="F56" s="48">
        <f t="shared" si="3"/>
        <v>2.244133858301169</v>
      </c>
      <c r="G56" s="21"/>
      <c r="H56" s="21"/>
    </row>
    <row r="57" spans="1:8" s="17" customFormat="1" ht="12" x14ac:dyDescent="0.2">
      <c r="A57" s="67" t="s">
        <v>42</v>
      </c>
      <c r="B57" s="68" t="s">
        <v>43</v>
      </c>
      <c r="C57" s="119">
        <f>ЗП!D1080</f>
        <v>301354.83</v>
      </c>
      <c r="D57" s="119">
        <f>ЗП!E1080</f>
        <v>301354.83</v>
      </c>
      <c r="E57" s="51">
        <f t="shared" si="0"/>
        <v>100</v>
      </c>
      <c r="F57" s="49">
        <f t="shared" si="3"/>
        <v>2.244133858301169</v>
      </c>
      <c r="G57" s="18"/>
      <c r="H57" s="18"/>
    </row>
    <row r="58" spans="1:8" s="17" customFormat="1" ht="12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18"/>
    </row>
    <row r="59" spans="1:8" s="17" customFormat="1" ht="12" x14ac:dyDescent="0.2">
      <c r="A59" s="70" t="s">
        <v>32</v>
      </c>
      <c r="B59" s="66" t="s">
        <v>50</v>
      </c>
      <c r="C59" s="115">
        <f>C60</f>
        <v>199800</v>
      </c>
      <c r="D59" s="115">
        <f>D60</f>
        <v>199800</v>
      </c>
      <c r="E59" s="51">
        <f t="shared" si="0"/>
        <v>100</v>
      </c>
      <c r="F59" s="49">
        <f t="shared" si="4"/>
        <v>1.4878737629278203</v>
      </c>
      <c r="G59" s="18"/>
    </row>
    <row r="60" spans="1:8" s="17" customFormat="1" ht="12" x14ac:dyDescent="0.2">
      <c r="A60" s="67" t="s">
        <v>67</v>
      </c>
      <c r="B60" s="68" t="s">
        <v>51</v>
      </c>
      <c r="C60" s="117">
        <f>ЗП!D1082</f>
        <v>199800</v>
      </c>
      <c r="D60" s="117">
        <f>ЗП!E1082</f>
        <v>199800</v>
      </c>
      <c r="E60" s="51">
        <f t="shared" si="0"/>
        <v>100</v>
      </c>
      <c r="F60" s="49">
        <f t="shared" si="4"/>
        <v>1.4878737629278203</v>
      </c>
      <c r="G60" s="18"/>
    </row>
    <row r="61" spans="1:8" s="17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18"/>
    </row>
    <row r="62" spans="1:8" s="17" customFormat="1" ht="24" x14ac:dyDescent="0.2">
      <c r="A62" s="67" t="s">
        <v>54</v>
      </c>
      <c r="B62" s="73" t="s">
        <v>120</v>
      </c>
      <c r="C62" s="117">
        <f>ЗП!D1083</f>
        <v>2000</v>
      </c>
      <c r="D62" s="117">
        <f>ЗП!E1011</f>
        <v>0</v>
      </c>
      <c r="E62" s="51">
        <f t="shared" si="0"/>
        <v>0</v>
      </c>
      <c r="F62" s="49">
        <f t="shared" si="4"/>
        <v>0</v>
      </c>
      <c r="G62" s="43"/>
    </row>
    <row r="63" spans="1:8" s="17" customFormat="1" ht="36" x14ac:dyDescent="0.2">
      <c r="A63" s="70" t="s">
        <v>52</v>
      </c>
      <c r="B63" s="71" t="s">
        <v>121</v>
      </c>
      <c r="C63" s="115">
        <f>C64</f>
        <v>2754168.33</v>
      </c>
      <c r="D63" s="115">
        <f>D64</f>
        <v>2754168.33</v>
      </c>
      <c r="E63" s="51">
        <f t="shared" si="0"/>
        <v>100</v>
      </c>
      <c r="F63" s="48">
        <f>SUM(D63/D$65*100)</f>
        <v>20.50978376823689</v>
      </c>
      <c r="G63" s="18"/>
    </row>
    <row r="64" spans="1:8" s="17" customFormat="1" ht="24" x14ac:dyDescent="0.2">
      <c r="A64" s="65">
        <v>1403</v>
      </c>
      <c r="B64" s="73" t="s">
        <v>122</v>
      </c>
      <c r="C64" s="119">
        <f>ЗП!D1085</f>
        <v>2754168.33</v>
      </c>
      <c r="D64" s="119">
        <f>ЗП!E1085</f>
        <v>2754168.33</v>
      </c>
      <c r="E64" s="51">
        <f t="shared" si="0"/>
        <v>100</v>
      </c>
      <c r="F64" s="49">
        <f t="shared" si="4"/>
        <v>20.50978376823689</v>
      </c>
      <c r="G64" s="18"/>
    </row>
    <row r="65" spans="1:9" s="17" customFormat="1" ht="12" x14ac:dyDescent="0.2">
      <c r="A65" s="65"/>
      <c r="B65" s="63" t="s">
        <v>79</v>
      </c>
      <c r="C65" s="115">
        <f>C8+C26+C31+C42+C49+C56+C59+C61+C63+C34+C47</f>
        <v>13914985.759999998</v>
      </c>
      <c r="D65" s="115">
        <f>D8+D26+D31+D42+D49+D56+D59+D61+D63+D34+D47</f>
        <v>13428558.589999998</v>
      </c>
      <c r="E65" s="51">
        <f t="shared" si="0"/>
        <v>96.504292721604628</v>
      </c>
      <c r="F65" s="48">
        <f>F63+F61+F56+F49+F34+F25+F8+F59+F42+F31+F47</f>
        <v>100</v>
      </c>
      <c r="G65" s="18"/>
    </row>
    <row r="66" spans="1:9" s="17" customFormat="1" ht="12" x14ac:dyDescent="0.2">
      <c r="A66" s="65"/>
      <c r="B66" s="66" t="s">
        <v>37</v>
      </c>
      <c r="C66" s="115">
        <f>C67+C68+C69</f>
        <v>6272386.4299999997</v>
      </c>
      <c r="D66" s="115">
        <f>D67+D68+D69</f>
        <v>6272386.4299999997</v>
      </c>
      <c r="E66" s="51">
        <f t="shared" si="0"/>
        <v>100</v>
      </c>
      <c r="F66" s="48">
        <f>SUM(D66/D$65*100)</f>
        <v>46.709305306013491</v>
      </c>
      <c r="G66" s="18"/>
    </row>
    <row r="67" spans="1:9" s="17" customFormat="1" ht="12" x14ac:dyDescent="0.2">
      <c r="A67" s="65"/>
      <c r="B67" s="68" t="s">
        <v>1</v>
      </c>
      <c r="C67" s="117">
        <f>C10+C28+C52+C37</f>
        <v>4880504.7699999996</v>
      </c>
      <c r="D67" s="117">
        <f>D10+D28+D52+D37</f>
        <v>4880504.7699999996</v>
      </c>
      <c r="E67" s="51">
        <f t="shared" si="0"/>
        <v>100</v>
      </c>
      <c r="F67" s="49">
        <f>SUM(D67/D$65*100)</f>
        <v>36.344219204840215</v>
      </c>
      <c r="G67" s="18"/>
    </row>
    <row r="68" spans="1:9" s="17" customFormat="1" ht="12" x14ac:dyDescent="0.2">
      <c r="A68" s="65"/>
      <c r="B68" s="68" t="s">
        <v>8</v>
      </c>
      <c r="C68" s="117">
        <f>C11+C29+C53+C38</f>
        <v>1388125.72</v>
      </c>
      <c r="D68" s="117">
        <f>D11+D29+D53+D38</f>
        <v>1388125.72</v>
      </c>
      <c r="E68" s="51">
        <f t="shared" si="0"/>
        <v>100</v>
      </c>
      <c r="F68" s="49">
        <f>SUM(D68/D$65*100)</f>
        <v>10.337116308474924</v>
      </c>
      <c r="G68" s="18"/>
    </row>
    <row r="69" spans="1:9" s="17" customFormat="1" ht="12" x14ac:dyDescent="0.2">
      <c r="A69" s="65"/>
      <c r="B69" s="113" t="s">
        <v>187</v>
      </c>
      <c r="C69" s="117">
        <f>C16+C21+C30+C54</f>
        <v>3755.9400000000005</v>
      </c>
      <c r="D69" s="117">
        <f>D16+D21+D30+D54</f>
        <v>3755.9400000000005</v>
      </c>
      <c r="E69" s="51">
        <f t="shared" si="0"/>
        <v>100</v>
      </c>
      <c r="F69" s="49">
        <f>SUM(D69/D$65*100)</f>
        <v>2.7969792698353944E-2</v>
      </c>
      <c r="G69" s="18"/>
    </row>
    <row r="70" spans="1:9" s="17" customFormat="1" ht="12" x14ac:dyDescent="0.2">
      <c r="A70" s="65"/>
      <c r="B70" s="68" t="s">
        <v>68</v>
      </c>
      <c r="C70" s="121">
        <v>1210262.1100000001</v>
      </c>
      <c r="D70" s="121">
        <v>920992.03</v>
      </c>
      <c r="E70" s="51">
        <f t="shared" si="0"/>
        <v>76.098559344305997</v>
      </c>
      <c r="F70" s="49">
        <f>SUM(D70/D$65*100)</f>
        <v>6.8584578443575168</v>
      </c>
      <c r="G70" s="18"/>
    </row>
    <row r="71" spans="1:9" s="17" customFormat="1" ht="12" x14ac:dyDescent="0.2">
      <c r="A71" s="65"/>
      <c r="B71" s="68" t="s">
        <v>10</v>
      </c>
      <c r="C71" s="121">
        <v>1633511.33</v>
      </c>
      <c r="D71" s="121">
        <v>1633511.33</v>
      </c>
      <c r="E71" s="51">
        <f t="shared" si="0"/>
        <v>100</v>
      </c>
      <c r="F71" s="49">
        <f>D71*100/D65</f>
        <v>12.164457704466107</v>
      </c>
      <c r="G71" s="18"/>
      <c r="H71" s="18"/>
    </row>
    <row r="72" spans="1:9" s="17" customFormat="1" ht="12" x14ac:dyDescent="0.2">
      <c r="A72" s="65"/>
      <c r="B72" s="69" t="s">
        <v>4</v>
      </c>
      <c r="C72" s="117">
        <f>C78-C65</f>
        <v>-1107105.0599999987</v>
      </c>
      <c r="D72" s="117">
        <f>D78-D65</f>
        <v>-702231.59999999776</v>
      </c>
      <c r="E72" s="51"/>
      <c r="F72" s="52"/>
      <c r="G72" s="18"/>
      <c r="H72" s="44"/>
      <c r="I72" s="18"/>
    </row>
    <row r="73" spans="1:9" s="17" customFormat="1" ht="12" x14ac:dyDescent="0.2">
      <c r="A73" s="65"/>
      <c r="B73" s="69" t="s">
        <v>27</v>
      </c>
      <c r="C73" s="117">
        <v>0</v>
      </c>
      <c r="D73" s="117">
        <v>0</v>
      </c>
      <c r="E73" s="51"/>
      <c r="F73" s="53"/>
      <c r="G73" s="18"/>
      <c r="H73" s="44"/>
    </row>
    <row r="74" spans="1:9" s="17" customFormat="1" ht="12" x14ac:dyDescent="0.2">
      <c r="A74" s="65"/>
      <c r="B74" s="69" t="s">
        <v>11</v>
      </c>
      <c r="C74" s="117">
        <v>113100</v>
      </c>
      <c r="D74" s="117">
        <v>0</v>
      </c>
      <c r="E74" s="126"/>
      <c r="F74" s="52"/>
      <c r="G74" s="18"/>
      <c r="H74" s="44"/>
    </row>
    <row r="75" spans="1:9" s="24" customFormat="1" ht="12" x14ac:dyDescent="0.2">
      <c r="A75" s="65"/>
      <c r="B75" s="69" t="s">
        <v>9</v>
      </c>
      <c r="C75" s="117">
        <f>C76+C77</f>
        <v>994005.05999999866</v>
      </c>
      <c r="D75" s="117">
        <f>SUM(D76+D77)</f>
        <v>702231.59999999963</v>
      </c>
      <c r="E75" s="126"/>
      <c r="F75" s="52"/>
      <c r="G75" s="45"/>
    </row>
    <row r="76" spans="1:9" s="24" customFormat="1" ht="12" x14ac:dyDescent="0.2">
      <c r="A76" s="65"/>
      <c r="B76" s="68" t="s">
        <v>88</v>
      </c>
      <c r="C76" s="117">
        <f>-C78-C74</f>
        <v>-12920980.699999999</v>
      </c>
      <c r="D76" s="117">
        <v>-12755745.050000001</v>
      </c>
      <c r="E76" s="126"/>
      <c r="F76" s="52"/>
    </row>
    <row r="77" spans="1:9" s="24" customFormat="1" ht="12" x14ac:dyDescent="0.2">
      <c r="A77" s="65"/>
      <c r="B77" s="68" t="s">
        <v>89</v>
      </c>
      <c r="C77" s="117">
        <f>C65+C73</f>
        <v>13914985.759999998</v>
      </c>
      <c r="D77" s="117">
        <v>13457976.65</v>
      </c>
      <c r="E77" s="126"/>
      <c r="F77" s="52"/>
    </row>
    <row r="78" spans="1:9" s="24" customFormat="1" ht="12" x14ac:dyDescent="0.2">
      <c r="A78" s="65"/>
      <c r="B78" s="63" t="s">
        <v>78</v>
      </c>
      <c r="C78" s="123">
        <v>12807880.699999999</v>
      </c>
      <c r="D78" s="123">
        <v>12726326.99</v>
      </c>
      <c r="E78" s="127"/>
      <c r="F78" s="50"/>
    </row>
    <row r="79" spans="1:9" x14ac:dyDescent="0.2">
      <c r="A79" s="65"/>
      <c r="B79" s="63" t="s">
        <v>33</v>
      </c>
      <c r="C79" s="123">
        <v>9126000</v>
      </c>
      <c r="D79" s="123">
        <v>9126000</v>
      </c>
      <c r="E79" s="127"/>
      <c r="F79" s="50"/>
      <c r="G79" s="148">
        <f>C79-D79</f>
        <v>0</v>
      </c>
    </row>
    <row r="80" spans="1:9" x14ac:dyDescent="0.2">
      <c r="A80" s="65"/>
      <c r="B80" s="63" t="s">
        <v>34</v>
      </c>
      <c r="C80" s="123">
        <f>C78-C79</f>
        <v>3681880.6999999993</v>
      </c>
      <c r="D80" s="123">
        <f>D78-D79</f>
        <v>3600326.99</v>
      </c>
      <c r="E80" s="127"/>
      <c r="F80" s="50"/>
    </row>
    <row r="81" spans="1:6" x14ac:dyDescent="0.2">
      <c r="A81" s="65"/>
      <c r="B81" s="71" t="s">
        <v>92</v>
      </c>
      <c r="C81" s="47"/>
      <c r="D81" s="48">
        <v>56</v>
      </c>
      <c r="E81" s="46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7" orientation="portrait" horizontalDpi="120" verticalDpi="7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Normal="145" zoomScaleSheetLayoutView="100" workbookViewId="0">
      <pane ySplit="7" topLeftCell="A65" activePane="bottomLeft" state="frozen"/>
      <selection pane="bottomLeft" activeCell="G79" sqref="G79"/>
    </sheetView>
  </sheetViews>
  <sheetFormatPr defaultColWidth="9.140625" defaultRowHeight="12.75" x14ac:dyDescent="0.2"/>
  <cols>
    <col min="1" max="1" width="7.140625" style="31" customWidth="1"/>
    <col min="2" max="2" width="40" style="14" customWidth="1"/>
    <col min="3" max="3" width="11.28515625" style="14" customWidth="1"/>
    <col min="4" max="4" width="12.28515625" style="14" customWidth="1"/>
    <col min="5" max="5" width="9.42578125" style="14" customWidth="1"/>
    <col min="6" max="6" width="8.42578125" style="31" customWidth="1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49" t="s">
        <v>86</v>
      </c>
      <c r="B2" s="164"/>
      <c r="C2" s="164"/>
      <c r="D2" s="164"/>
      <c r="E2" s="164"/>
      <c r="F2" s="164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3">
      <c r="A4" s="29"/>
      <c r="B4" s="62"/>
      <c r="C4" s="12"/>
      <c r="D4" s="62"/>
      <c r="E4" s="13" t="s">
        <v>186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5595366.1799999997</v>
      </c>
      <c r="D8" s="115">
        <f>D12+D17++D22+D23+D24</f>
        <v>5575366.1799999997</v>
      </c>
      <c r="E8" s="51">
        <f t="shared" ref="E8:E71" si="0">D8*100/C8</f>
        <v>99.64256137388314</v>
      </c>
      <c r="F8" s="48">
        <f t="shared" ref="F8:F42" si="1">SUM(D8/D$65*100)</f>
        <v>26.443853398659932</v>
      </c>
      <c r="G8" s="3"/>
    </row>
    <row r="9" spans="1:7" s="5" customFormat="1" x14ac:dyDescent="0.2">
      <c r="A9" s="65"/>
      <c r="B9" s="66" t="s">
        <v>6</v>
      </c>
      <c r="C9" s="115">
        <f>C10+C11</f>
        <v>5022194.5600000005</v>
      </c>
      <c r="D9" s="115">
        <f>D10+D11</f>
        <v>5022194.5600000005</v>
      </c>
      <c r="E9" s="51">
        <f t="shared" si="0"/>
        <v>100</v>
      </c>
      <c r="F9" s="48">
        <f t="shared" si="1"/>
        <v>23.820171159446151</v>
      </c>
      <c r="G9" s="3"/>
    </row>
    <row r="10" spans="1:7" s="5" customFormat="1" x14ac:dyDescent="0.2">
      <c r="A10" s="65"/>
      <c r="B10" s="66" t="s">
        <v>1</v>
      </c>
      <c r="C10" s="115">
        <f>C14+C19</f>
        <v>3875892.12</v>
      </c>
      <c r="D10" s="115">
        <f>D14+D19</f>
        <v>3875892.12</v>
      </c>
      <c r="E10" s="51">
        <f t="shared" si="0"/>
        <v>100</v>
      </c>
      <c r="F10" s="48">
        <f t="shared" si="1"/>
        <v>18.383280972282481</v>
      </c>
      <c r="G10" s="3"/>
    </row>
    <row r="11" spans="1:7" s="5" customFormat="1" x14ac:dyDescent="0.2">
      <c r="A11" s="65"/>
      <c r="B11" s="66" t="s">
        <v>18</v>
      </c>
      <c r="C11" s="115">
        <f>C15+C20</f>
        <v>1146302.44</v>
      </c>
      <c r="D11" s="115">
        <f>D15+D20</f>
        <v>1146302.44</v>
      </c>
      <c r="E11" s="51">
        <f t="shared" si="0"/>
        <v>100</v>
      </c>
      <c r="F11" s="48">
        <f t="shared" si="1"/>
        <v>5.4368901871636659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1239446.79</v>
      </c>
      <c r="D12" s="116">
        <f>D13</f>
        <v>1239446.79</v>
      </c>
      <c r="E12" s="51">
        <f t="shared" si="0"/>
        <v>100</v>
      </c>
      <c r="F12" s="49">
        <f t="shared" si="1"/>
        <v>5.8786720283544946</v>
      </c>
      <c r="G12" s="3"/>
    </row>
    <row r="13" spans="1:7" s="5" customFormat="1" x14ac:dyDescent="0.2">
      <c r="A13" s="67"/>
      <c r="B13" s="69" t="s">
        <v>5</v>
      </c>
      <c r="C13" s="117">
        <f>C14+C15+C16</f>
        <v>1239446.79</v>
      </c>
      <c r="D13" s="117">
        <f>D14+D15+D16</f>
        <v>1239446.79</v>
      </c>
      <c r="E13" s="51">
        <f t="shared" si="0"/>
        <v>100</v>
      </c>
      <c r="F13" s="49">
        <f t="shared" si="1"/>
        <v>5.8786720283544946</v>
      </c>
      <c r="G13" s="3"/>
    </row>
    <row r="14" spans="1:7" s="5" customFormat="1" x14ac:dyDescent="0.2">
      <c r="A14" s="67"/>
      <c r="B14" s="68" t="s">
        <v>7</v>
      </c>
      <c r="C14" s="118">
        <f>ЗП!D936</f>
        <v>949681.28</v>
      </c>
      <c r="D14" s="118">
        <f>ЗП!E936</f>
        <v>949681.28</v>
      </c>
      <c r="E14" s="51">
        <f t="shared" si="0"/>
        <v>100</v>
      </c>
      <c r="F14" s="54">
        <f t="shared" si="1"/>
        <v>4.5043198478797892</v>
      </c>
      <c r="G14" s="3"/>
    </row>
    <row r="15" spans="1:7" s="5" customFormat="1" x14ac:dyDescent="0.2">
      <c r="A15" s="67"/>
      <c r="B15" s="68" t="s">
        <v>19</v>
      </c>
      <c r="C15" s="118">
        <f>ЗП!D937</f>
        <v>283638.13</v>
      </c>
      <c r="D15" s="118">
        <f>ЗП!E937</f>
        <v>283638.13</v>
      </c>
      <c r="E15" s="51">
        <f t="shared" si="0"/>
        <v>100</v>
      </c>
      <c r="F15" s="54">
        <f t="shared" si="1"/>
        <v>1.3452901362597227</v>
      </c>
      <c r="G15" s="3"/>
    </row>
    <row r="16" spans="1:7" s="5" customFormat="1" x14ac:dyDescent="0.2">
      <c r="A16" s="67"/>
      <c r="B16" s="113" t="s">
        <v>187</v>
      </c>
      <c r="C16" s="118">
        <f>ЗП!D938</f>
        <v>6127.38</v>
      </c>
      <c r="D16" s="118">
        <f>ЗП!E938</f>
        <v>6127.38</v>
      </c>
      <c r="E16" s="51">
        <f t="shared" si="0"/>
        <v>100</v>
      </c>
      <c r="F16" s="54">
        <f t="shared" si="1"/>
        <v>2.9062044214983009E-2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ЗП!D939</f>
        <v>4236933.3899999997</v>
      </c>
      <c r="D17" s="119">
        <f>ЗП!E939</f>
        <v>4236933.3899999997</v>
      </c>
      <c r="E17" s="51">
        <f t="shared" si="0"/>
        <v>100</v>
      </c>
      <c r="F17" s="49">
        <f t="shared" si="1"/>
        <v>20.095692696734631</v>
      </c>
      <c r="G17" s="3"/>
    </row>
    <row r="18" spans="1:9" s="5" customFormat="1" x14ac:dyDescent="0.2">
      <c r="A18" s="67"/>
      <c r="B18" s="69" t="s">
        <v>6</v>
      </c>
      <c r="C18" s="117">
        <f>C19+C20+C21</f>
        <v>3788875.15</v>
      </c>
      <c r="D18" s="117">
        <f>D19+D20+D21</f>
        <v>3788875.15</v>
      </c>
      <c r="E18" s="51">
        <f t="shared" si="0"/>
        <v>100</v>
      </c>
      <c r="F18" s="49">
        <f t="shared" si="1"/>
        <v>17.970561175306639</v>
      </c>
      <c r="G18" s="3"/>
    </row>
    <row r="19" spans="1:9" s="31" customFormat="1" x14ac:dyDescent="0.2">
      <c r="A19" s="67"/>
      <c r="B19" s="68" t="s">
        <v>1</v>
      </c>
      <c r="C19" s="118">
        <f>ЗП!D940</f>
        <v>2926210.84</v>
      </c>
      <c r="D19" s="118">
        <f>ЗП!E940</f>
        <v>2926210.84</v>
      </c>
      <c r="E19" s="51">
        <f t="shared" si="0"/>
        <v>100</v>
      </c>
      <c r="F19" s="54">
        <f t="shared" si="1"/>
        <v>13.878961124402691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ЗП!D941</f>
        <v>862664.31</v>
      </c>
      <c r="D20" s="118">
        <f>ЗП!E941</f>
        <v>862664.31</v>
      </c>
      <c r="E20" s="51">
        <f t="shared" si="0"/>
        <v>100</v>
      </c>
      <c r="F20" s="54">
        <f t="shared" si="1"/>
        <v>4.0916000509039447</v>
      </c>
      <c r="G20" s="26"/>
    </row>
    <row r="21" spans="1:9" s="31" customFormat="1" x14ac:dyDescent="0.2">
      <c r="A21" s="67"/>
      <c r="B21" s="113" t="s">
        <v>187</v>
      </c>
      <c r="C21" s="118">
        <v>0</v>
      </c>
      <c r="D21" s="118">
        <v>0</v>
      </c>
      <c r="E21" s="51">
        <v>0</v>
      </c>
      <c r="F21" s="54">
        <f t="shared" si="1"/>
        <v>0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ЗП!D953</f>
        <v>20000</v>
      </c>
      <c r="D23" s="117">
        <f>ЗП!E953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ЗП!D955</f>
        <v>98986</v>
      </c>
      <c r="D24" s="117">
        <f>ЗП!E955</f>
        <v>98986</v>
      </c>
      <c r="E24" s="51">
        <f t="shared" si="0"/>
        <v>100</v>
      </c>
      <c r="F24" s="49">
        <f t="shared" si="1"/>
        <v>0.46948867357080976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335300</v>
      </c>
      <c r="D25" s="115">
        <f>D26</f>
        <v>335300</v>
      </c>
      <c r="E25" s="51">
        <f t="shared" si="0"/>
        <v>100</v>
      </c>
      <c r="F25" s="48">
        <f t="shared" si="1"/>
        <v>1.5903213812891974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ЗП!D959</f>
        <v>335300</v>
      </c>
      <c r="D26" s="119">
        <f>ЗП!E959</f>
        <v>335300</v>
      </c>
      <c r="E26" s="51">
        <f t="shared" si="0"/>
        <v>100</v>
      </c>
      <c r="F26" s="49">
        <f t="shared" si="1"/>
        <v>1.5903213812891974</v>
      </c>
      <c r="G26" s="3"/>
    </row>
    <row r="27" spans="1:9" s="5" customFormat="1" x14ac:dyDescent="0.2">
      <c r="A27" s="67"/>
      <c r="B27" s="69" t="s">
        <v>37</v>
      </c>
      <c r="C27" s="117">
        <f>C28+C29+C30</f>
        <v>303294</v>
      </c>
      <c r="D27" s="117">
        <f>D28+D29+D30</f>
        <v>303294</v>
      </c>
      <c r="E27" s="51">
        <f t="shared" si="0"/>
        <v>100</v>
      </c>
      <c r="F27" s="49">
        <f t="shared" si="1"/>
        <v>1.4385175455315415</v>
      </c>
      <c r="G27" s="3"/>
    </row>
    <row r="28" spans="1:9" s="7" customFormat="1" x14ac:dyDescent="0.2">
      <c r="A28" s="67"/>
      <c r="B28" s="68" t="s">
        <v>1</v>
      </c>
      <c r="C28" s="118">
        <f>ЗП!D960</f>
        <v>232944.74</v>
      </c>
      <c r="D28" s="118">
        <f>ЗП!E960</f>
        <v>232944.74</v>
      </c>
      <c r="E28" s="51">
        <f t="shared" si="0"/>
        <v>100</v>
      </c>
      <c r="F28" s="49">
        <f t="shared" si="1"/>
        <v>1.1048523730416133</v>
      </c>
      <c r="G28" s="6"/>
    </row>
    <row r="29" spans="1:9" s="5" customFormat="1" x14ac:dyDescent="0.2">
      <c r="A29" s="67"/>
      <c r="B29" s="68" t="s">
        <v>8</v>
      </c>
      <c r="C29" s="118">
        <f>ЗП!D961</f>
        <v>70349.259999999995</v>
      </c>
      <c r="D29" s="118">
        <f>ЗП!E961</f>
        <v>70349.259999999995</v>
      </c>
      <c r="E29" s="51">
        <f t="shared" si="0"/>
        <v>100</v>
      </c>
      <c r="F29" s="49">
        <f t="shared" si="1"/>
        <v>0.33366517248992805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si="1"/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266659.78999999998</v>
      </c>
      <c r="D31" s="115">
        <f>D32+D33</f>
        <v>266659.78999999998</v>
      </c>
      <c r="E31" s="51">
        <f t="shared" si="0"/>
        <v>100</v>
      </c>
      <c r="F31" s="48">
        <f t="shared" si="1"/>
        <v>1.2647621997228968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ЗП!D964</f>
        <v>266659.78999999998</v>
      </c>
      <c r="D33" s="117">
        <f>ЗП!E964</f>
        <v>266659.78999999998</v>
      </c>
      <c r="E33" s="51">
        <f t="shared" si="0"/>
        <v>100</v>
      </c>
      <c r="F33" s="49">
        <f t="shared" si="1"/>
        <v>1.2647621997228968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4118053.84</v>
      </c>
      <c r="D34" s="115">
        <f>D35+D39+D40+D41</f>
        <v>2954201.3099999996</v>
      </c>
      <c r="E34" s="51">
        <f t="shared" si="0"/>
        <v>71.737802000179769</v>
      </c>
      <c r="F34" s="48">
        <f t="shared" si="1"/>
        <v>14.011719379437984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f>ЗП!D968</f>
        <v>41700</v>
      </c>
      <c r="D35" s="117">
        <f>ЗП!E968</f>
        <v>41700</v>
      </c>
      <c r="E35" s="51">
        <f t="shared" si="0"/>
        <v>100</v>
      </c>
      <c r="F35" s="49">
        <f t="shared" si="1"/>
        <v>0.19778228929245315</v>
      </c>
      <c r="G35" s="3"/>
    </row>
    <row r="36" spans="1:7" s="5" customFormat="1" x14ac:dyDescent="0.2">
      <c r="A36" s="67"/>
      <c r="B36" s="72" t="s">
        <v>37</v>
      </c>
      <c r="C36" s="117">
        <f>C37+C38</f>
        <v>39714.29</v>
      </c>
      <c r="D36" s="117">
        <f>D37+D38</f>
        <v>39714.29</v>
      </c>
      <c r="E36" s="51">
        <f t="shared" si="0"/>
        <v>100</v>
      </c>
      <c r="F36" s="49">
        <f t="shared" si="1"/>
        <v>0.1883641053674911</v>
      </c>
      <c r="G36" s="3"/>
    </row>
    <row r="37" spans="1:7" s="5" customFormat="1" x14ac:dyDescent="0.2">
      <c r="A37" s="67"/>
      <c r="B37" s="68" t="s">
        <v>1</v>
      </c>
      <c r="C37" s="118">
        <f>ЗП!D969</f>
        <v>30502.53</v>
      </c>
      <c r="D37" s="118">
        <f>ЗП!E969</f>
        <v>30502.53</v>
      </c>
      <c r="E37" s="51">
        <f t="shared" si="0"/>
        <v>100</v>
      </c>
      <c r="F37" s="49">
        <f t="shared" si="1"/>
        <v>0.14467290677725972</v>
      </c>
      <c r="G37" s="3"/>
    </row>
    <row r="38" spans="1:7" s="5" customFormat="1" x14ac:dyDescent="0.2">
      <c r="A38" s="67"/>
      <c r="B38" s="68" t="s">
        <v>8</v>
      </c>
      <c r="C38" s="118">
        <f>ЗП!D970</f>
        <v>9211.76</v>
      </c>
      <c r="D38" s="118">
        <f>ЗП!E970</f>
        <v>9211.76</v>
      </c>
      <c r="E38" s="51">
        <f t="shared" si="0"/>
        <v>100</v>
      </c>
      <c r="F38" s="49">
        <f t="shared" si="1"/>
        <v>4.3691198590231371E-2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ЗП!D972</f>
        <v>4066931.79</v>
      </c>
      <c r="D40" s="119">
        <f>ЗП!E972</f>
        <v>2903079.26</v>
      </c>
      <c r="E40" s="51">
        <f t="shared" si="0"/>
        <v>71.382541185919422</v>
      </c>
      <c r="F40" s="49">
        <f t="shared" si="1"/>
        <v>13.769248490173638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ЗП!D978</f>
        <v>9422.0499999999993</v>
      </c>
      <c r="D41" s="117">
        <f>ЗП!E978</f>
        <v>9422.0499999999993</v>
      </c>
      <c r="E41" s="51">
        <f t="shared" si="0"/>
        <v>100</v>
      </c>
      <c r="F41" s="49">
        <f t="shared" si="1"/>
        <v>4.4688599971893478E-2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1526149.6300000001</v>
      </c>
      <c r="D42" s="115">
        <f>D43+D44+D45+D46</f>
        <v>1525396.12</v>
      </c>
      <c r="E42" s="51">
        <f t="shared" si="0"/>
        <v>99.950626728520703</v>
      </c>
      <c r="F42" s="48">
        <f t="shared" si="1"/>
        <v>7.2349241412811889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ЗП!D981</f>
        <v>29761.33</v>
      </c>
      <c r="D43" s="117">
        <f>ЗП!E981</f>
        <v>29761.33</v>
      </c>
      <c r="E43" s="51">
        <f t="shared" si="0"/>
        <v>100</v>
      </c>
      <c r="F43" s="48">
        <f t="shared" ref="F43:F44" si="2">SUM(D43/D$65*100)</f>
        <v>0.14115740958724615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ЗП!D982</f>
        <v>316428</v>
      </c>
      <c r="D44" s="119">
        <f>ЗП!E982</f>
        <v>316428</v>
      </c>
      <c r="E44" s="51">
        <f t="shared" si="0"/>
        <v>100</v>
      </c>
      <c r="F44" s="48">
        <f t="shared" si="2"/>
        <v>1.5008118521878264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ЗП!D987</f>
        <v>626106.5</v>
      </c>
      <c r="D45" s="119">
        <f>ЗП!E987</f>
        <v>626106.5</v>
      </c>
      <c r="E45" s="51">
        <f t="shared" si="0"/>
        <v>100</v>
      </c>
      <c r="F45" s="49">
        <f t="shared" ref="F45:F57" si="3">SUM(D45/D$65*100)</f>
        <v>2.9696109570955711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ЗП!D992</f>
        <v>553853.80000000005</v>
      </c>
      <c r="D46" s="119">
        <f>ЗП!E992</f>
        <v>553100.29</v>
      </c>
      <c r="E46" s="51">
        <f t="shared" si="0"/>
        <v>99.863951461558983</v>
      </c>
      <c r="F46" s="49">
        <f t="shared" si="3"/>
        <v>2.623343922410545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47190</v>
      </c>
      <c r="D47" s="115">
        <f>D48</f>
        <v>47190</v>
      </c>
      <c r="E47" s="51">
        <f t="shared" si="0"/>
        <v>100</v>
      </c>
      <c r="F47" s="48">
        <f t="shared" si="3"/>
        <v>0.2238212525590135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ЗП!D994</f>
        <v>47190</v>
      </c>
      <c r="D48" s="117">
        <f>ЗП!E994</f>
        <v>47190</v>
      </c>
      <c r="E48" s="51">
        <f t="shared" si="0"/>
        <v>100</v>
      </c>
      <c r="F48" s="49">
        <f t="shared" si="3"/>
        <v>0.2238212525590135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6562605.5899999999</v>
      </c>
      <c r="D49" s="115">
        <f>D50+D55</f>
        <v>6359716.9100000001</v>
      </c>
      <c r="E49" s="51">
        <f t="shared" si="0"/>
        <v>96.908412714773561</v>
      </c>
      <c r="F49" s="48">
        <f t="shared" si="3"/>
        <v>30.164013662151707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ЗП!D996</f>
        <v>6562605.5899999999</v>
      </c>
      <c r="D50" s="119">
        <f>ЗП!E996</f>
        <v>6359716.9100000001</v>
      </c>
      <c r="E50" s="51">
        <f t="shared" si="0"/>
        <v>96.908412714773561</v>
      </c>
      <c r="F50" s="49">
        <f t="shared" si="3"/>
        <v>30.164013662151707</v>
      </c>
      <c r="G50" s="3"/>
    </row>
    <row r="51" spans="1:8" s="5" customFormat="1" x14ac:dyDescent="0.2">
      <c r="A51" s="67"/>
      <c r="B51" s="69" t="s">
        <v>37</v>
      </c>
      <c r="C51" s="117">
        <f>C52+C53+C54</f>
        <v>4820356.0200000005</v>
      </c>
      <c r="D51" s="117">
        <f>D52+D53+D54</f>
        <v>4617467.34</v>
      </c>
      <c r="E51" s="51">
        <f t="shared" si="0"/>
        <v>95.791002175810235</v>
      </c>
      <c r="F51" s="49">
        <f t="shared" si="3"/>
        <v>21.900557823461249</v>
      </c>
      <c r="G51" s="3"/>
    </row>
    <row r="52" spans="1:8" s="5" customFormat="1" x14ac:dyDescent="0.2">
      <c r="A52" s="67"/>
      <c r="B52" s="68" t="s">
        <v>1</v>
      </c>
      <c r="C52" s="118">
        <f>ЗП!D997</f>
        <v>3745628.24</v>
      </c>
      <c r="D52" s="118">
        <f>ЗП!E997</f>
        <v>3542739.56</v>
      </c>
      <c r="E52" s="51">
        <f t="shared" si="0"/>
        <v>94.583320420501735</v>
      </c>
      <c r="F52" s="49">
        <f t="shared" si="3"/>
        <v>16.803144857163986</v>
      </c>
      <c r="G52" s="3"/>
    </row>
    <row r="53" spans="1:8" s="5" customFormat="1" x14ac:dyDescent="0.2">
      <c r="A53" s="67"/>
      <c r="B53" s="68" t="s">
        <v>8</v>
      </c>
      <c r="C53" s="118">
        <f>ЗП!D998</f>
        <v>1066142.06</v>
      </c>
      <c r="D53" s="118">
        <f>ЗП!E998</f>
        <v>1066142.06</v>
      </c>
      <c r="E53" s="51">
        <f t="shared" si="0"/>
        <v>100</v>
      </c>
      <c r="F53" s="49">
        <f t="shared" si="3"/>
        <v>5.0566910632559221</v>
      </c>
      <c r="G53" s="3"/>
      <c r="H53" s="3"/>
    </row>
    <row r="54" spans="1:8" s="7" customFormat="1" x14ac:dyDescent="0.2">
      <c r="A54" s="67"/>
      <c r="B54" s="113" t="s">
        <v>187</v>
      </c>
      <c r="C54" s="118">
        <f>ЗП!D1001</f>
        <v>8585.7199999999993</v>
      </c>
      <c r="D54" s="118">
        <f>ЗП!E1001</f>
        <v>8585.7199999999993</v>
      </c>
      <c r="E54" s="51">
        <f t="shared" si="0"/>
        <v>100</v>
      </c>
      <c r="F54" s="49">
        <f t="shared" si="3"/>
        <v>4.072190304134294E-2</v>
      </c>
      <c r="G54" s="6"/>
      <c r="H54" s="6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1119859.52</v>
      </c>
      <c r="D56" s="115">
        <f>D57+D58</f>
        <v>1119859.52</v>
      </c>
      <c r="E56" s="51">
        <f t="shared" si="0"/>
        <v>100</v>
      </c>
      <c r="F56" s="48">
        <f t="shared" si="3"/>
        <v>5.3114719316917922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ЗП!D1007</f>
        <v>1119859.52</v>
      </c>
      <c r="D57" s="119">
        <f>ЗП!E1007</f>
        <v>1119859.52</v>
      </c>
      <c r="E57" s="51">
        <f t="shared" si="0"/>
        <v>100</v>
      </c>
      <c r="F57" s="49">
        <f t="shared" si="3"/>
        <v>5.3114719316917922</v>
      </c>
      <c r="G57" s="3"/>
      <c r="H57" s="3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4">SUM(D58/D$65*100)</f>
        <v>0</v>
      </c>
      <c r="G58" s="3"/>
    </row>
    <row r="59" spans="1:8" s="5" customFormat="1" x14ac:dyDescent="0.2">
      <c r="A59" s="70" t="s">
        <v>32</v>
      </c>
      <c r="B59" s="66" t="s">
        <v>50</v>
      </c>
      <c r="C59" s="115">
        <f>C60</f>
        <v>38472</v>
      </c>
      <c r="D59" s="115">
        <f>D60</f>
        <v>38472</v>
      </c>
      <c r="E59" s="51">
        <f t="shared" si="0"/>
        <v>100</v>
      </c>
      <c r="F59" s="49">
        <f t="shared" si="4"/>
        <v>0.18247194804938266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ЗП!D1009</f>
        <v>38472</v>
      </c>
      <c r="D60" s="117">
        <f>ЗП!E1009</f>
        <v>38472</v>
      </c>
      <c r="E60" s="51">
        <f t="shared" si="0"/>
        <v>100</v>
      </c>
      <c r="F60" s="49">
        <f t="shared" si="4"/>
        <v>0.18247194804938266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ЗП!D1011</f>
        <v>2000</v>
      </c>
      <c r="D62" s="117">
        <f>ЗП!E1011</f>
        <v>0</v>
      </c>
      <c r="E62" s="51">
        <f t="shared" si="0"/>
        <v>0</v>
      </c>
      <c r="F62" s="49">
        <f t="shared" si="4"/>
        <v>0</v>
      </c>
      <c r="G62" s="11"/>
    </row>
    <row r="63" spans="1:8" s="5" customFormat="1" ht="36" x14ac:dyDescent="0.2">
      <c r="A63" s="70" t="s">
        <v>52</v>
      </c>
      <c r="B63" s="71" t="s">
        <v>121</v>
      </c>
      <c r="C63" s="115">
        <f>C64</f>
        <v>2861626.89</v>
      </c>
      <c r="D63" s="115">
        <f>D64</f>
        <v>2861626.89</v>
      </c>
      <c r="E63" s="51">
        <f t="shared" si="0"/>
        <v>100</v>
      </c>
      <c r="F63" s="48">
        <f>SUM(D63/D$65*100)</f>
        <v>13.572640705156907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ЗП!D1014</f>
        <v>2861626.89</v>
      </c>
      <c r="D64" s="119">
        <f>ЗП!E1014</f>
        <v>2861626.89</v>
      </c>
      <c r="E64" s="51">
        <f t="shared" si="0"/>
        <v>100</v>
      </c>
      <c r="F64" s="49">
        <f t="shared" si="4"/>
        <v>13.572640705156907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22473283.439999998</v>
      </c>
      <c r="D65" s="115">
        <f>D8+D26+D31+D42+D49+D56+D59+D61+D63+D34+D47</f>
        <v>21083788.719999999</v>
      </c>
      <c r="E65" s="51">
        <f t="shared" si="0"/>
        <v>93.817126350451986</v>
      </c>
      <c r="F65" s="48">
        <f>F63+F61+F56+F49+F34+F25+F8+F59+F42+F31+F47</f>
        <v>100</v>
      </c>
      <c r="G65" s="3"/>
    </row>
    <row r="66" spans="1:9" s="5" customFormat="1" x14ac:dyDescent="0.2">
      <c r="A66" s="65"/>
      <c r="B66" s="66" t="s">
        <v>37</v>
      </c>
      <c r="C66" s="115">
        <f>C67+C68+C69</f>
        <v>10191686.25</v>
      </c>
      <c r="D66" s="115">
        <f>D67+D68+D69</f>
        <v>9988797.5699999984</v>
      </c>
      <c r="E66" s="51">
        <f t="shared" si="0"/>
        <v>98.009272704995198</v>
      </c>
      <c r="F66" s="48">
        <f>SUM(D66/D$65*100)</f>
        <v>47.3766726780214</v>
      </c>
      <c r="G66" s="3"/>
      <c r="I66" s="3"/>
    </row>
    <row r="67" spans="1:9" s="5" customFormat="1" x14ac:dyDescent="0.2">
      <c r="A67" s="65"/>
      <c r="B67" s="68" t="s">
        <v>1</v>
      </c>
      <c r="C67" s="120">
        <f>C10+C28+C52+C37</f>
        <v>7884967.6300000008</v>
      </c>
      <c r="D67" s="120">
        <f>D10+D28+D52+D37</f>
        <v>7682078.9500000002</v>
      </c>
      <c r="E67" s="51">
        <f t="shared" si="0"/>
        <v>97.426892670705854</v>
      </c>
      <c r="F67" s="49">
        <f>SUM(D67/D$65*100)</f>
        <v>36.435951109265339</v>
      </c>
      <c r="G67" s="3"/>
    </row>
    <row r="68" spans="1:9" s="5" customFormat="1" x14ac:dyDescent="0.2">
      <c r="A68" s="65"/>
      <c r="B68" s="68" t="s">
        <v>8</v>
      </c>
      <c r="C68" s="120">
        <f>C11+C29+C53+C38</f>
        <v>2292005.5199999996</v>
      </c>
      <c r="D68" s="120">
        <f>D11+D29+D53+D38</f>
        <v>2292005.5199999996</v>
      </c>
      <c r="E68" s="51">
        <f t="shared" si="0"/>
        <v>100</v>
      </c>
      <c r="F68" s="49">
        <f>SUM(D68/D$65*100)</f>
        <v>10.870937621499746</v>
      </c>
      <c r="G68" s="3"/>
    </row>
    <row r="69" spans="1:9" s="5" customFormat="1" x14ac:dyDescent="0.2">
      <c r="A69" s="65"/>
      <c r="B69" s="113" t="s">
        <v>187</v>
      </c>
      <c r="C69" s="120">
        <f>C16+C21+C30+C54</f>
        <v>14713.099999999999</v>
      </c>
      <c r="D69" s="120">
        <f>D16+D21+D30+D54</f>
        <v>14713.099999999999</v>
      </c>
      <c r="E69" s="51">
        <f t="shared" si="0"/>
        <v>100</v>
      </c>
      <c r="F69" s="49">
        <f>SUM(D69/D$65*100)</f>
        <v>6.9783947256325946E-2</v>
      </c>
      <c r="G69" s="3"/>
    </row>
    <row r="70" spans="1:9" s="5" customFormat="1" x14ac:dyDescent="0.2">
      <c r="A70" s="65"/>
      <c r="B70" s="97" t="s">
        <v>68</v>
      </c>
      <c r="C70" s="121">
        <v>327901.26</v>
      </c>
      <c r="D70" s="121">
        <v>327901.26</v>
      </c>
      <c r="E70" s="51">
        <f t="shared" si="0"/>
        <v>100</v>
      </c>
      <c r="F70" s="49">
        <f>SUM(D70/D$65*100)</f>
        <v>1.5552293013112684</v>
      </c>
      <c r="G70" s="3"/>
    </row>
    <row r="71" spans="1:9" s="5" customFormat="1" x14ac:dyDescent="0.2">
      <c r="A71" s="65"/>
      <c r="B71" s="89" t="s">
        <v>10</v>
      </c>
      <c r="C71" s="121">
        <v>2038693</v>
      </c>
      <c r="D71" s="121">
        <v>2038693</v>
      </c>
      <c r="E71" s="51">
        <f t="shared" si="0"/>
        <v>100</v>
      </c>
      <c r="F71" s="49">
        <f>D71*100/D65</f>
        <v>9.6694812638968628</v>
      </c>
      <c r="G71" s="3"/>
      <c r="H71" s="3"/>
    </row>
    <row r="72" spans="1:9" s="5" customFormat="1" x14ac:dyDescent="0.2">
      <c r="A72" s="65"/>
      <c r="B72" s="69" t="s">
        <v>4</v>
      </c>
      <c r="C72" s="117">
        <f>C78-C65</f>
        <v>-1738314.0299999975</v>
      </c>
      <c r="D72" s="117">
        <f>D78-D65</f>
        <v>-640644.16999999806</v>
      </c>
      <c r="E72" s="64"/>
      <c r="F72" s="52"/>
      <c r="G72" s="3"/>
      <c r="H72" s="25"/>
      <c r="I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25"/>
    </row>
    <row r="74" spans="1:9" s="5" customFormat="1" x14ac:dyDescent="0.2">
      <c r="A74" s="65"/>
      <c r="B74" s="69" t="s">
        <v>11</v>
      </c>
      <c r="C74" s="117">
        <v>233800</v>
      </c>
      <c r="D74" s="117">
        <v>0</v>
      </c>
      <c r="E74" s="75"/>
      <c r="F74" s="52"/>
      <c r="G74" s="3"/>
      <c r="H74" s="25"/>
    </row>
    <row r="75" spans="1:9" x14ac:dyDescent="0.2">
      <c r="A75" s="65"/>
      <c r="B75" s="69" t="s">
        <v>9</v>
      </c>
      <c r="C75" s="117">
        <f>C76+C77</f>
        <v>1504514.0299999975</v>
      </c>
      <c r="D75" s="117">
        <f>SUM(D76+D77)</f>
        <v>640644.17000000179</v>
      </c>
      <c r="E75" s="75"/>
      <c r="F75" s="52"/>
      <c r="G75" s="1"/>
    </row>
    <row r="76" spans="1:9" x14ac:dyDescent="0.2">
      <c r="A76" s="65"/>
      <c r="B76" s="68" t="s">
        <v>88</v>
      </c>
      <c r="C76" s="117">
        <f>-C78-C74</f>
        <v>-20968769.41</v>
      </c>
      <c r="D76" s="117">
        <v>-20548828.899999999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22473283.439999998</v>
      </c>
      <c r="D77" s="117">
        <v>21189473.07</v>
      </c>
      <c r="E77" s="75"/>
      <c r="F77" s="52"/>
    </row>
    <row r="78" spans="1:9" x14ac:dyDescent="0.2">
      <c r="A78" s="76"/>
      <c r="B78" s="77" t="s">
        <v>78</v>
      </c>
      <c r="C78" s="122">
        <v>20734969.41</v>
      </c>
      <c r="D78" s="122">
        <v>20443144.550000001</v>
      </c>
      <c r="E78" s="78"/>
      <c r="F78" s="50"/>
    </row>
    <row r="79" spans="1:9" x14ac:dyDescent="0.2">
      <c r="A79" s="79"/>
      <c r="B79" s="63" t="s">
        <v>33</v>
      </c>
      <c r="C79" s="123">
        <v>12579939.109999999</v>
      </c>
      <c r="D79" s="123">
        <v>12579939.109999999</v>
      </c>
      <c r="E79" s="78"/>
      <c r="F79" s="50"/>
      <c r="G79" s="148">
        <f>C79-D79</f>
        <v>0</v>
      </c>
    </row>
    <row r="80" spans="1:9" x14ac:dyDescent="0.2">
      <c r="A80" s="79"/>
      <c r="B80" s="63" t="s">
        <v>34</v>
      </c>
      <c r="C80" s="123">
        <f>C78-C79</f>
        <v>8155030.3000000007</v>
      </c>
      <c r="D80" s="123">
        <f>D78-D79</f>
        <v>7863205.4400000013</v>
      </c>
      <c r="E80" s="78"/>
      <c r="F80" s="50"/>
    </row>
    <row r="81" spans="1:6" x14ac:dyDescent="0.2">
      <c r="A81" s="65"/>
      <c r="B81" s="71" t="s">
        <v>92</v>
      </c>
      <c r="C81" s="47"/>
      <c r="D81" s="146">
        <v>66.8</v>
      </c>
      <c r="E81" s="80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Normal="145" zoomScaleSheetLayoutView="100" workbookViewId="0">
      <pane ySplit="7" topLeftCell="A69" activePane="bottomLeft" state="frozen"/>
      <selection pane="bottomLeft" activeCell="G79" sqref="G79"/>
    </sheetView>
  </sheetViews>
  <sheetFormatPr defaultColWidth="9.140625" defaultRowHeight="12.75" x14ac:dyDescent="0.2"/>
  <cols>
    <col min="1" max="1" width="6.5703125" style="40" customWidth="1"/>
    <col min="2" max="2" width="39.28515625" style="14" customWidth="1"/>
    <col min="3" max="3" width="10.85546875" style="14" customWidth="1"/>
    <col min="4" max="4" width="11.7109375" style="14" customWidth="1"/>
    <col min="5" max="5" width="10" style="14" customWidth="1"/>
    <col min="6" max="6" width="9.140625" style="31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49" t="s">
        <v>110</v>
      </c>
      <c r="B2" s="164"/>
      <c r="C2" s="164"/>
      <c r="D2" s="164"/>
      <c r="E2" s="164"/>
      <c r="F2" s="164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186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C12+C17+C22+C23+C24</f>
        <v>3960597.38</v>
      </c>
      <c r="D8" s="115">
        <f>D12+D17+D22+D23+D24</f>
        <v>3925819.31</v>
      </c>
      <c r="E8" s="51">
        <f t="shared" ref="E8:E71" si="0">D8*100/C8</f>
        <v>99.121898373825616</v>
      </c>
      <c r="F8" s="48">
        <f t="shared" ref="F8:F42" si="1">SUM(D8/D$65*100)</f>
        <v>6.9182072314055221</v>
      </c>
      <c r="G8" s="3"/>
    </row>
    <row r="9" spans="1:7" s="5" customFormat="1" x14ac:dyDescent="0.2">
      <c r="A9" s="65"/>
      <c r="B9" s="66" t="s">
        <v>6</v>
      </c>
      <c r="C9" s="115">
        <f>C10+C11</f>
        <v>3351446.54</v>
      </c>
      <c r="D9" s="115">
        <f>D10+D11</f>
        <v>3351446.54</v>
      </c>
      <c r="E9" s="51">
        <f t="shared" si="0"/>
        <v>100</v>
      </c>
      <c r="F9" s="48">
        <f t="shared" si="1"/>
        <v>5.9060287440221027</v>
      </c>
      <c r="G9" s="3"/>
    </row>
    <row r="10" spans="1:7" s="5" customFormat="1" x14ac:dyDescent="0.2">
      <c r="A10" s="65"/>
      <c r="B10" s="66" t="s">
        <v>1</v>
      </c>
      <c r="C10" s="115">
        <f>C14+C19</f>
        <v>2575008.5499999998</v>
      </c>
      <c r="D10" s="115">
        <f>D14+D19</f>
        <v>2575008.5499999998</v>
      </c>
      <c r="E10" s="51">
        <f t="shared" si="0"/>
        <v>100</v>
      </c>
      <c r="F10" s="48">
        <f t="shared" si="1"/>
        <v>4.5377643148688485</v>
      </c>
      <c r="G10" s="3"/>
    </row>
    <row r="11" spans="1:7" s="5" customFormat="1" x14ac:dyDescent="0.2">
      <c r="A11" s="65"/>
      <c r="B11" s="66" t="s">
        <v>18</v>
      </c>
      <c r="C11" s="115">
        <f>C15+C20</f>
        <v>776437.99</v>
      </c>
      <c r="D11" s="115">
        <f>D15+D20</f>
        <v>776437.99</v>
      </c>
      <c r="E11" s="51">
        <f t="shared" si="0"/>
        <v>100</v>
      </c>
      <c r="F11" s="48">
        <f t="shared" si="1"/>
        <v>1.3682644291532531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645760.92000000004</v>
      </c>
      <c r="D12" s="116">
        <f>D13</f>
        <v>645760.92000000004</v>
      </c>
      <c r="E12" s="51">
        <f t="shared" si="0"/>
        <v>100</v>
      </c>
      <c r="F12" s="49">
        <f t="shared" si="1"/>
        <v>1.1379810209612227</v>
      </c>
      <c r="G12" s="3"/>
    </row>
    <row r="13" spans="1:7" s="5" customFormat="1" x14ac:dyDescent="0.2">
      <c r="A13" s="67"/>
      <c r="B13" s="69" t="s">
        <v>5</v>
      </c>
      <c r="C13" s="117">
        <f>C14+C15+C16</f>
        <v>645760.92000000004</v>
      </c>
      <c r="D13" s="117">
        <f>D14+D15+D16</f>
        <v>645760.92000000004</v>
      </c>
      <c r="E13" s="51">
        <f t="shared" si="0"/>
        <v>100</v>
      </c>
      <c r="F13" s="49">
        <f t="shared" si="1"/>
        <v>1.1379810209612227</v>
      </c>
      <c r="G13" s="3"/>
    </row>
    <row r="14" spans="1:7" s="5" customFormat="1" x14ac:dyDescent="0.2">
      <c r="A14" s="67"/>
      <c r="B14" s="68" t="s">
        <v>7</v>
      </c>
      <c r="C14" s="118">
        <f>ЗП!D877</f>
        <v>495976.15</v>
      </c>
      <c r="D14" s="118">
        <f>ЗП!E877</f>
        <v>495976.15</v>
      </c>
      <c r="E14" s="51">
        <f t="shared" si="0"/>
        <v>100</v>
      </c>
      <c r="F14" s="54">
        <f t="shared" si="1"/>
        <v>0.87402539867141005</v>
      </c>
      <c r="G14" s="3"/>
    </row>
    <row r="15" spans="1:7" s="5" customFormat="1" x14ac:dyDescent="0.2">
      <c r="A15" s="67"/>
      <c r="B15" s="68" t="s">
        <v>19</v>
      </c>
      <c r="C15" s="118">
        <f>ЗП!D878</f>
        <v>149784.76999999999</v>
      </c>
      <c r="D15" s="118">
        <f>ЗП!E878</f>
        <v>149784.76999999999</v>
      </c>
      <c r="E15" s="51">
        <f t="shared" si="0"/>
        <v>100</v>
      </c>
      <c r="F15" s="54">
        <f t="shared" si="1"/>
        <v>0.26395562228981262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ЗП!D879</f>
        <v>3303444.46</v>
      </c>
      <c r="D17" s="119">
        <f>ЗП!E879</f>
        <v>3278666.39</v>
      </c>
      <c r="E17" s="51">
        <f t="shared" si="0"/>
        <v>99.24993229642493</v>
      </c>
      <c r="F17" s="49">
        <f t="shared" si="1"/>
        <v>5.7777731825014218</v>
      </c>
      <c r="G17" s="3"/>
    </row>
    <row r="18" spans="1:9" s="5" customFormat="1" x14ac:dyDescent="0.2">
      <c r="A18" s="67"/>
      <c r="B18" s="69" t="s">
        <v>6</v>
      </c>
      <c r="C18" s="117">
        <f>C19+C20+C21</f>
        <v>2708840.96</v>
      </c>
      <c r="D18" s="117">
        <f>D19+D20+D21</f>
        <v>2708840.96</v>
      </c>
      <c r="E18" s="51">
        <f t="shared" si="0"/>
        <v>100</v>
      </c>
      <c r="F18" s="49">
        <f t="shared" si="1"/>
        <v>4.7736081664439816</v>
      </c>
      <c r="G18" s="3"/>
    </row>
    <row r="19" spans="1:9" s="31" customFormat="1" x14ac:dyDescent="0.2">
      <c r="A19" s="67"/>
      <c r="B19" s="68" t="s">
        <v>1</v>
      </c>
      <c r="C19" s="118">
        <f>ЗП!D880</f>
        <v>2079032.4</v>
      </c>
      <c r="D19" s="118">
        <f>ЗП!E880</f>
        <v>2079032.4</v>
      </c>
      <c r="E19" s="51">
        <f t="shared" si="0"/>
        <v>100</v>
      </c>
      <c r="F19" s="54">
        <f t="shared" si="1"/>
        <v>3.6637389161974392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ЗП!D882</f>
        <v>626653.22</v>
      </c>
      <c r="D20" s="118">
        <f>ЗП!E882</f>
        <v>626653.22</v>
      </c>
      <c r="E20" s="51">
        <f t="shared" si="0"/>
        <v>100</v>
      </c>
      <c r="F20" s="54">
        <f t="shared" si="1"/>
        <v>1.1043088068634406</v>
      </c>
      <c r="G20" s="26"/>
    </row>
    <row r="21" spans="1:9" s="31" customFormat="1" x14ac:dyDescent="0.2">
      <c r="A21" s="67"/>
      <c r="B21" s="113" t="s">
        <v>187</v>
      </c>
      <c r="C21" s="118">
        <f>ЗП!D888</f>
        <v>3155.34</v>
      </c>
      <c r="D21" s="118">
        <f>ЗП!E888</f>
        <v>3155.34</v>
      </c>
      <c r="E21" s="51">
        <f t="shared" si="0"/>
        <v>100</v>
      </c>
      <c r="F21" s="54">
        <f t="shared" si="1"/>
        <v>5.5604433831018827E-3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ЗП!D895</f>
        <v>10000</v>
      </c>
      <c r="D23" s="117">
        <f>ЗП!E895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ЗП!D897</f>
        <v>1392</v>
      </c>
      <c r="D24" s="117">
        <f>ЗП!E897</f>
        <v>1392</v>
      </c>
      <c r="E24" s="51">
        <f t="shared" si="0"/>
        <v>100</v>
      </c>
      <c r="F24" s="49">
        <f t="shared" si="1"/>
        <v>2.4530279428770976E-3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0.23631540742803073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ЗП!D900</f>
        <v>134100</v>
      </c>
      <c r="D26" s="119">
        <f>ЗП!E900</f>
        <v>134100</v>
      </c>
      <c r="E26" s="51">
        <f t="shared" si="0"/>
        <v>100</v>
      </c>
      <c r="F26" s="49">
        <f t="shared" si="1"/>
        <v>0.23631540742803073</v>
      </c>
      <c r="G26" s="3"/>
    </row>
    <row r="27" spans="1:9" s="5" customFormat="1" x14ac:dyDescent="0.2">
      <c r="A27" s="67"/>
      <c r="B27" s="69" t="s">
        <v>37</v>
      </c>
      <c r="C27" s="117">
        <f>C28+C29+C30</f>
        <v>121701.63</v>
      </c>
      <c r="D27" s="117">
        <f>D28+D29+D30</f>
        <v>121701.63</v>
      </c>
      <c r="E27" s="51">
        <f t="shared" si="0"/>
        <v>100</v>
      </c>
      <c r="F27" s="49">
        <f t="shared" si="1"/>
        <v>0.21446659416931732</v>
      </c>
      <c r="G27" s="3"/>
    </row>
    <row r="28" spans="1:9" s="7" customFormat="1" x14ac:dyDescent="0.2">
      <c r="A28" s="67"/>
      <c r="B28" s="68" t="s">
        <v>1</v>
      </c>
      <c r="C28" s="118">
        <f>ЗП!D901</f>
        <v>93207.88</v>
      </c>
      <c r="D28" s="118">
        <f>ЗП!E901</f>
        <v>93207.88</v>
      </c>
      <c r="E28" s="51">
        <f t="shared" si="0"/>
        <v>100</v>
      </c>
      <c r="F28" s="49">
        <f t="shared" si="1"/>
        <v>0.16425397567265473</v>
      </c>
      <c r="G28" s="6"/>
    </row>
    <row r="29" spans="1:9" s="5" customFormat="1" x14ac:dyDescent="0.2">
      <c r="A29" s="67"/>
      <c r="B29" s="68" t="s">
        <v>8</v>
      </c>
      <c r="C29" s="118">
        <f>ЗП!D902</f>
        <v>28148.75</v>
      </c>
      <c r="D29" s="118">
        <f>ЗП!E902</f>
        <v>28148.75</v>
      </c>
      <c r="E29" s="51">
        <f t="shared" si="0"/>
        <v>100</v>
      </c>
      <c r="F29" s="49">
        <f t="shared" si="1"/>
        <v>4.9604648209096047E-2</v>
      </c>
      <c r="G29" s="3"/>
    </row>
    <row r="30" spans="1:9" s="5" customFormat="1" x14ac:dyDescent="0.2">
      <c r="A30" s="67"/>
      <c r="B30" s="113" t="s">
        <v>187</v>
      </c>
      <c r="C30" s="118">
        <f>ЗП!D903</f>
        <v>345</v>
      </c>
      <c r="D30" s="118">
        <f>ЗП!E903</f>
        <v>345</v>
      </c>
      <c r="E30" s="51">
        <f t="shared" si="0"/>
        <v>100</v>
      </c>
      <c r="F30" s="49">
        <f t="shared" si="1"/>
        <v>6.0797028756652202E-4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500</v>
      </c>
      <c r="D31" s="115">
        <f>D32+D33</f>
        <v>500</v>
      </c>
      <c r="E31" s="51">
        <f t="shared" si="0"/>
        <v>100</v>
      </c>
      <c r="F31" s="48">
        <f t="shared" si="1"/>
        <v>8.8111635879206088E-4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ЗП!D906</f>
        <v>500</v>
      </c>
      <c r="D33" s="117">
        <f>ЗП!E906</f>
        <v>500</v>
      </c>
      <c r="E33" s="51">
        <f t="shared" si="0"/>
        <v>100</v>
      </c>
      <c r="F33" s="49">
        <f t="shared" si="1"/>
        <v>8.8111635879206088E-4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51195021.719999999</v>
      </c>
      <c r="D34" s="115">
        <f>D35+D39+D40+D41</f>
        <v>51074542.43</v>
      </c>
      <c r="E34" s="51">
        <f t="shared" si="0"/>
        <v>99.764666004716375</v>
      </c>
      <c r="F34" s="48">
        <f t="shared" si="1"/>
        <v>90.005229705784444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ЗП!D908</f>
        <v>51139298.219999999</v>
      </c>
      <c r="D40" s="119">
        <f>ЗП!E908</f>
        <v>51018818.93</v>
      </c>
      <c r="E40" s="51">
        <f t="shared" si="0"/>
        <v>99.764409575036211</v>
      </c>
      <c r="F40" s="49">
        <f t="shared" si="1"/>
        <v>89.907031930946133</v>
      </c>
      <c r="G40" s="3"/>
    </row>
    <row r="41" spans="1:7" s="5" customFormat="1" ht="24" x14ac:dyDescent="0.2">
      <c r="A41" s="67" t="s">
        <v>74</v>
      </c>
      <c r="B41" s="72" t="s">
        <v>75</v>
      </c>
      <c r="C41" s="117">
        <f>ЗП!D911</f>
        <v>55723.5</v>
      </c>
      <c r="D41" s="117">
        <f>ЗП!E911</f>
        <v>55723.5</v>
      </c>
      <c r="E41" s="51">
        <f t="shared" si="0"/>
        <v>100</v>
      </c>
      <c r="F41" s="49">
        <f t="shared" si="1"/>
        <v>9.8197774838298821E-2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304961.01</v>
      </c>
      <c r="D42" s="115">
        <f>D43+D44+D45+D46</f>
        <v>304961.01</v>
      </c>
      <c r="E42" s="51">
        <f t="shared" si="0"/>
        <v>100</v>
      </c>
      <c r="F42" s="48">
        <f t="shared" si="1"/>
        <v>0.5374122694094986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2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8">
        <f t="shared" si="2"/>
        <v>0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ЗП!D913</f>
        <v>304961.01</v>
      </c>
      <c r="D45" s="119">
        <f>ЗП!E913</f>
        <v>304961.01</v>
      </c>
      <c r="E45" s="51">
        <f t="shared" si="0"/>
        <v>100</v>
      </c>
      <c r="F45" s="49">
        <f t="shared" ref="F45:F57" si="3">SUM(D45/D$65*100)</f>
        <v>0.5374122694094986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8000</v>
      </c>
      <c r="D47" s="115">
        <f>D48</f>
        <v>8000</v>
      </c>
      <c r="E47" s="51">
        <f t="shared" si="0"/>
        <v>100</v>
      </c>
      <c r="F47" s="48">
        <f t="shared" si="3"/>
        <v>1.4097861740672974E-2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ЗП!D917</f>
        <v>8000</v>
      </c>
      <c r="D48" s="117">
        <f>ЗП!E917</f>
        <v>8000</v>
      </c>
      <c r="E48" s="51">
        <f t="shared" si="0"/>
        <v>100</v>
      </c>
      <c r="F48" s="49">
        <f t="shared" si="3"/>
        <v>1.4097861740672974E-2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691638.6</v>
      </c>
      <c r="D49" s="115">
        <f>D50+D55</f>
        <v>661638.6</v>
      </c>
      <c r="E49" s="51">
        <f t="shared" si="0"/>
        <v>95.662474592944932</v>
      </c>
      <c r="F49" s="48">
        <f t="shared" si="3"/>
        <v>1.1659611881365537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ЗП!D919</f>
        <v>691638.6</v>
      </c>
      <c r="D50" s="119">
        <f>ЗП!E919</f>
        <v>661638.6</v>
      </c>
      <c r="E50" s="51">
        <f t="shared" si="0"/>
        <v>95.662474592944932</v>
      </c>
      <c r="F50" s="49">
        <f t="shared" si="3"/>
        <v>1.1659611881365537</v>
      </c>
      <c r="G50" s="3"/>
    </row>
    <row r="51" spans="1:8" s="5" customFormat="1" x14ac:dyDescent="0.2">
      <c r="A51" s="67"/>
      <c r="B51" s="69" t="s">
        <v>37</v>
      </c>
      <c r="C51" s="117">
        <f>C52+C53+C54</f>
        <v>587320.96</v>
      </c>
      <c r="D51" s="117">
        <f>D52+D53+D54</f>
        <v>587320.96</v>
      </c>
      <c r="E51" s="51">
        <f t="shared" si="0"/>
        <v>100</v>
      </c>
      <c r="F51" s="49">
        <f t="shared" si="3"/>
        <v>1.0349962114349152</v>
      </c>
      <c r="G51" s="3"/>
    </row>
    <row r="52" spans="1:8" s="5" customFormat="1" x14ac:dyDescent="0.2">
      <c r="A52" s="67"/>
      <c r="B52" s="68" t="s">
        <v>1</v>
      </c>
      <c r="C52" s="118">
        <f>ЗП!D920</f>
        <v>455929.33</v>
      </c>
      <c r="D52" s="118">
        <f>ЗП!E920</f>
        <v>455929.33</v>
      </c>
      <c r="E52" s="51">
        <f t="shared" si="0"/>
        <v>100</v>
      </c>
      <c r="F52" s="49">
        <f t="shared" si="3"/>
        <v>0.80345358223220786</v>
      </c>
      <c r="G52" s="3"/>
    </row>
    <row r="53" spans="1:8" s="5" customFormat="1" x14ac:dyDescent="0.2">
      <c r="A53" s="67"/>
      <c r="B53" s="68" t="s">
        <v>8</v>
      </c>
      <c r="C53" s="118">
        <f>ЗП!D921</f>
        <v>131391.63</v>
      </c>
      <c r="D53" s="118">
        <f>ЗП!E921</f>
        <v>131391.63</v>
      </c>
      <c r="E53" s="51">
        <f t="shared" si="0"/>
        <v>100</v>
      </c>
      <c r="F53" s="49">
        <f t="shared" si="3"/>
        <v>0.23154262920270741</v>
      </c>
      <c r="G53" s="3"/>
    </row>
    <row r="54" spans="1:8" s="5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3"/>
        <v>0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152963.39000000001</v>
      </c>
      <c r="D56" s="115">
        <f>D57+D58</f>
        <v>152963.39000000001</v>
      </c>
      <c r="E56" s="51">
        <f t="shared" si="0"/>
        <v>100</v>
      </c>
      <c r="F56" s="48">
        <f t="shared" si="3"/>
        <v>0.26955709045057991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f>ЗП!D926</f>
        <v>142963.39000000001</v>
      </c>
      <c r="D57" s="119">
        <f>ЗП!E926</f>
        <v>142963.39000000001</v>
      </c>
      <c r="E57" s="51">
        <f t="shared" si="0"/>
        <v>100</v>
      </c>
      <c r="F57" s="49">
        <f t="shared" si="3"/>
        <v>0.25193476327473868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f>ЗП!D928</f>
        <v>10000</v>
      </c>
      <c r="D58" s="117">
        <f>ЗП!E928</f>
        <v>10000</v>
      </c>
      <c r="E58" s="51">
        <f t="shared" si="0"/>
        <v>100</v>
      </c>
      <c r="F58" s="49">
        <f t="shared" ref="F58:F64" si="4">SUM(D58/D$65*100)</f>
        <v>1.7622327175841217E-2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9">
        <f t="shared" si="4"/>
        <v>0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4"/>
        <v>0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ЗП!D930</f>
        <v>2000</v>
      </c>
      <c r="D62" s="117">
        <f>ЗП!E930</f>
        <v>0</v>
      </c>
      <c r="E62" s="51">
        <f t="shared" si="0"/>
        <v>0</v>
      </c>
      <c r="F62" s="49">
        <f t="shared" si="4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483669.45</v>
      </c>
      <c r="D63" s="115">
        <f>D64</f>
        <v>483669.45</v>
      </c>
      <c r="E63" s="51">
        <f t="shared" si="0"/>
        <v>100</v>
      </c>
      <c r="F63" s="48">
        <f>SUM(D63/D$65*100)</f>
        <v>0.85233812928591757</v>
      </c>
      <c r="G63" s="11"/>
    </row>
    <row r="64" spans="1:8" s="5" customFormat="1" ht="24" x14ac:dyDescent="0.2">
      <c r="A64" s="65">
        <v>1403</v>
      </c>
      <c r="B64" s="73" t="s">
        <v>122</v>
      </c>
      <c r="C64" s="119">
        <f>ЗП!D933</f>
        <v>483669.45</v>
      </c>
      <c r="D64" s="119">
        <f>ЗП!E933</f>
        <v>483669.45</v>
      </c>
      <c r="E64" s="51">
        <f t="shared" si="0"/>
        <v>100</v>
      </c>
      <c r="F64" s="49">
        <f t="shared" si="4"/>
        <v>0.85233812928591757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56933451.549999997</v>
      </c>
      <c r="D65" s="115">
        <f>D8+D26+D31+D42+D49+D56+D59+D61+D63+D34+D47</f>
        <v>56746194.189999998</v>
      </c>
      <c r="E65" s="51">
        <f t="shared" si="0"/>
        <v>99.671094312918044</v>
      </c>
      <c r="F65" s="48">
        <f>F63+F61+F56+F49+F34+F25+F8+F59+F42+F31+F47</f>
        <v>100.00000000000001</v>
      </c>
      <c r="G65" s="3"/>
    </row>
    <row r="66" spans="1:9" s="5" customFormat="1" x14ac:dyDescent="0.2">
      <c r="A66" s="65"/>
      <c r="B66" s="66" t="s">
        <v>37</v>
      </c>
      <c r="C66" s="115">
        <f>C67+C68+C69</f>
        <v>4063624.4699999997</v>
      </c>
      <c r="D66" s="115">
        <f>D67+D68+D69</f>
        <v>4063624.4699999997</v>
      </c>
      <c r="E66" s="51">
        <f t="shared" si="0"/>
        <v>100</v>
      </c>
      <c r="F66" s="48">
        <f>SUM(D66/D$65*100)</f>
        <v>7.1610519930094361</v>
      </c>
      <c r="G66" s="3"/>
    </row>
    <row r="67" spans="1:9" s="5" customFormat="1" x14ac:dyDescent="0.2">
      <c r="A67" s="65"/>
      <c r="B67" s="68" t="s">
        <v>1</v>
      </c>
      <c r="C67" s="120">
        <f>C10+C28+C52+C37</f>
        <v>3124145.76</v>
      </c>
      <c r="D67" s="120">
        <f>D10+D28+D52+D37</f>
        <v>3124145.76</v>
      </c>
      <c r="E67" s="51">
        <f t="shared" si="0"/>
        <v>100.00000000000001</v>
      </c>
      <c r="F67" s="49">
        <f>SUM(D67/D$65*100)</f>
        <v>5.5054718727737111</v>
      </c>
      <c r="G67" s="3"/>
    </row>
    <row r="68" spans="1:9" s="5" customFormat="1" x14ac:dyDescent="0.2">
      <c r="A68" s="65"/>
      <c r="B68" s="68" t="s">
        <v>8</v>
      </c>
      <c r="C68" s="120">
        <f>C11+C29+C53+C38</f>
        <v>935978.37</v>
      </c>
      <c r="D68" s="120">
        <f>D11+D29+D53+D38</f>
        <v>935978.37</v>
      </c>
      <c r="E68" s="51">
        <f t="shared" si="0"/>
        <v>100</v>
      </c>
      <c r="F68" s="49">
        <f>SUM(D68/D$65*100)</f>
        <v>1.6494117065650566</v>
      </c>
      <c r="G68" s="3"/>
    </row>
    <row r="69" spans="1:9" s="5" customFormat="1" x14ac:dyDescent="0.2">
      <c r="A69" s="65"/>
      <c r="B69" s="113" t="s">
        <v>187</v>
      </c>
      <c r="C69" s="120">
        <f>C16+C21+C30+C54</f>
        <v>3500.34</v>
      </c>
      <c r="D69" s="120">
        <f>D16+D21+D30+D54</f>
        <v>3500.34</v>
      </c>
      <c r="E69" s="51">
        <f t="shared" si="0"/>
        <v>100</v>
      </c>
      <c r="F69" s="49">
        <f>SUM(D69/D$65*100)</f>
        <v>6.1684136706684047E-3</v>
      </c>
      <c r="G69" s="3"/>
    </row>
    <row r="70" spans="1:9" s="5" customFormat="1" x14ac:dyDescent="0.2">
      <c r="A70" s="65"/>
      <c r="B70" s="97" t="s">
        <v>68</v>
      </c>
      <c r="C70" s="121">
        <v>387600</v>
      </c>
      <c r="D70" s="121">
        <v>365699.06</v>
      </c>
      <c r="E70" s="51">
        <f t="shared" si="0"/>
        <v>94.349602683178531</v>
      </c>
      <c r="F70" s="49">
        <f>SUM(D70/D$65*100)</f>
        <v>0.6444468483217588</v>
      </c>
      <c r="G70" s="3"/>
    </row>
    <row r="71" spans="1:9" s="5" customFormat="1" x14ac:dyDescent="0.2">
      <c r="A71" s="65"/>
      <c r="B71" s="89" t="s">
        <v>10</v>
      </c>
      <c r="C71" s="121">
        <v>286840</v>
      </c>
      <c r="D71" s="121">
        <v>286840</v>
      </c>
      <c r="E71" s="51">
        <f t="shared" si="0"/>
        <v>100</v>
      </c>
      <c r="F71" s="49">
        <f>D71*100/D65</f>
        <v>0.50547883271182947</v>
      </c>
      <c r="G71" s="3"/>
    </row>
    <row r="72" spans="1:9" s="5" customFormat="1" x14ac:dyDescent="0.2">
      <c r="A72" s="65"/>
      <c r="B72" s="69" t="s">
        <v>4</v>
      </c>
      <c r="C72" s="117">
        <f>C78-C65</f>
        <v>-578401.54999999702</v>
      </c>
      <c r="D72" s="117">
        <f>D78-D65</f>
        <v>-459677.26999999583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25"/>
      <c r="I73" s="3"/>
    </row>
    <row r="74" spans="1:9" s="5" customFormat="1" x14ac:dyDescent="0.2">
      <c r="A74" s="65"/>
      <c r="B74" s="69" t="s">
        <v>11</v>
      </c>
      <c r="C74" s="117">
        <v>61200</v>
      </c>
      <c r="D74" s="117">
        <v>0</v>
      </c>
      <c r="E74" s="75"/>
      <c r="F74" s="52"/>
      <c r="G74" s="3"/>
      <c r="H74" s="25"/>
    </row>
    <row r="75" spans="1:9" s="5" customFormat="1" x14ac:dyDescent="0.2">
      <c r="A75" s="65"/>
      <c r="B75" s="69" t="s">
        <v>9</v>
      </c>
      <c r="C75" s="117">
        <f>C76+C77</f>
        <v>517201.54999999702</v>
      </c>
      <c r="D75" s="117">
        <f>SUM(D76+D77)</f>
        <v>459677.27000000328</v>
      </c>
      <c r="E75" s="75"/>
      <c r="F75" s="52"/>
      <c r="G75" s="3"/>
      <c r="H75" s="25"/>
    </row>
    <row r="76" spans="1:9" x14ac:dyDescent="0.2">
      <c r="A76" s="65"/>
      <c r="B76" s="68" t="s">
        <v>88</v>
      </c>
      <c r="C76" s="117">
        <f>-C78-C74</f>
        <v>-56416250</v>
      </c>
      <c r="D76" s="117">
        <v>-56327119.07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56933451.549999997</v>
      </c>
      <c r="D77" s="117">
        <v>56786796.340000004</v>
      </c>
      <c r="E77" s="75"/>
      <c r="F77" s="52"/>
      <c r="G77" s="1"/>
    </row>
    <row r="78" spans="1:9" x14ac:dyDescent="0.2">
      <c r="A78" s="76"/>
      <c r="B78" s="77" t="s">
        <v>78</v>
      </c>
      <c r="C78" s="122">
        <v>56355050</v>
      </c>
      <c r="D78" s="122">
        <v>56286516.920000002</v>
      </c>
      <c r="E78" s="78"/>
      <c r="F78" s="50"/>
    </row>
    <row r="79" spans="1:9" x14ac:dyDescent="0.2">
      <c r="A79" s="79"/>
      <c r="B79" s="63" t="s">
        <v>33</v>
      </c>
      <c r="C79" s="123">
        <v>4795000</v>
      </c>
      <c r="D79" s="123">
        <v>4795000</v>
      </c>
      <c r="E79" s="78"/>
      <c r="F79" s="50"/>
      <c r="G79" s="148">
        <f>C79-D79</f>
        <v>0</v>
      </c>
    </row>
    <row r="80" spans="1:9" x14ac:dyDescent="0.2">
      <c r="A80" s="79"/>
      <c r="B80" s="63" t="s">
        <v>34</v>
      </c>
      <c r="C80" s="123">
        <f>C78-C79</f>
        <v>51560050</v>
      </c>
      <c r="D80" s="123">
        <f>D78-D79</f>
        <v>51491516.920000002</v>
      </c>
      <c r="E80" s="78"/>
      <c r="F80" s="50"/>
    </row>
    <row r="81" spans="1:6" x14ac:dyDescent="0.2">
      <c r="A81" s="65"/>
      <c r="B81" s="71" t="s">
        <v>92</v>
      </c>
      <c r="C81" s="47"/>
      <c r="D81" s="146">
        <v>73.7</v>
      </c>
      <c r="E81" s="80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Normal="130" zoomScaleSheetLayoutView="100" workbookViewId="0">
      <pane ySplit="7" topLeftCell="A68" activePane="bottomLeft" state="frozen"/>
      <selection pane="bottomLeft" activeCell="D80" sqref="D80"/>
    </sheetView>
  </sheetViews>
  <sheetFormatPr defaultColWidth="9.140625" defaultRowHeight="12.75" x14ac:dyDescent="0.2"/>
  <cols>
    <col min="1" max="1" width="7.85546875" style="40" customWidth="1"/>
    <col min="2" max="2" width="40.42578125" style="14" customWidth="1"/>
    <col min="3" max="3" width="11.7109375" style="14" customWidth="1"/>
    <col min="4" max="4" width="11.28515625" style="14" customWidth="1"/>
    <col min="5" max="5" width="8.85546875" style="14" customWidth="1"/>
    <col min="6" max="6" width="8.7109375" style="31" customWidth="1"/>
    <col min="7" max="7" width="5.42578125" style="2" customWidth="1"/>
    <col min="8" max="16384" width="9.140625" style="2"/>
  </cols>
  <sheetData>
    <row r="1" spans="1:9" ht="12.75" customHeight="1" x14ac:dyDescent="0.2">
      <c r="A1" s="149" t="s">
        <v>106</v>
      </c>
      <c r="B1" s="149"/>
      <c r="C1" s="149"/>
      <c r="D1" s="149"/>
      <c r="E1" s="149"/>
      <c r="F1" s="149"/>
    </row>
    <row r="2" spans="1:9" ht="12.75" customHeight="1" x14ac:dyDescent="0.2">
      <c r="A2" s="149" t="s">
        <v>109</v>
      </c>
      <c r="B2" s="164"/>
      <c r="C2" s="164"/>
      <c r="D2" s="164"/>
      <c r="E2" s="164"/>
      <c r="F2" s="164"/>
    </row>
    <row r="3" spans="1:9" ht="12.75" customHeight="1" x14ac:dyDescent="0.2">
      <c r="A3" s="152" t="s">
        <v>188</v>
      </c>
      <c r="B3" s="152"/>
      <c r="C3" s="152"/>
      <c r="D3" s="152"/>
      <c r="E3" s="152"/>
      <c r="F3" s="152"/>
    </row>
    <row r="4" spans="1:9" ht="12.75" customHeight="1" x14ac:dyDescent="0.25">
      <c r="A4" s="39"/>
      <c r="B4" s="62"/>
      <c r="C4" s="12"/>
      <c r="D4" s="62"/>
      <c r="E4" s="13" t="s">
        <v>186</v>
      </c>
      <c r="F4" s="26"/>
    </row>
    <row r="5" spans="1:9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9" x14ac:dyDescent="0.2">
      <c r="A6" s="168"/>
      <c r="B6" s="170"/>
      <c r="C6" s="172"/>
      <c r="D6" s="174"/>
      <c r="E6" s="172"/>
      <c r="F6" s="166"/>
      <c r="G6" s="1"/>
    </row>
    <row r="7" spans="1:9" x14ac:dyDescent="0.2">
      <c r="A7" s="168"/>
      <c r="B7" s="170"/>
      <c r="C7" s="172"/>
      <c r="D7" s="174"/>
      <c r="E7" s="172"/>
      <c r="F7" s="166"/>
      <c r="G7" s="1"/>
    </row>
    <row r="8" spans="1:9" s="5" customFormat="1" x14ac:dyDescent="0.2">
      <c r="A8" s="70" t="s">
        <v>12</v>
      </c>
      <c r="B8" s="63" t="s">
        <v>118</v>
      </c>
      <c r="C8" s="115">
        <f>C12+C17++C22+C23+C24</f>
        <v>3074191.67</v>
      </c>
      <c r="D8" s="115">
        <f>D12+D17++D22+D23+D24</f>
        <v>3045903.6</v>
      </c>
      <c r="E8" s="51">
        <f t="shared" ref="E8:E71" si="0">D8*100/C8</f>
        <v>99.079820875319726</v>
      </c>
      <c r="F8" s="48">
        <f t="shared" ref="F8:F42" si="1">SUM(D8/D$65*100)</f>
        <v>38.881700454176375</v>
      </c>
      <c r="G8" s="3"/>
    </row>
    <row r="9" spans="1:9" s="5" customFormat="1" x14ac:dyDescent="0.2">
      <c r="A9" s="65"/>
      <c r="B9" s="66" t="s">
        <v>6</v>
      </c>
      <c r="C9" s="115">
        <f>C10+C11</f>
        <v>2631424.58</v>
      </c>
      <c r="D9" s="115">
        <f>D10+D11</f>
        <v>2627176.4500000002</v>
      </c>
      <c r="E9" s="51">
        <f t="shared" si="0"/>
        <v>99.838561590087465</v>
      </c>
      <c r="F9" s="48">
        <f t="shared" si="1"/>
        <v>33.536546517482194</v>
      </c>
      <c r="G9" s="3"/>
    </row>
    <row r="10" spans="1:9" s="5" customFormat="1" x14ac:dyDescent="0.2">
      <c r="A10" s="65"/>
      <c r="B10" s="66" t="s">
        <v>1</v>
      </c>
      <c r="C10" s="115">
        <f>C14+C19</f>
        <v>2009777.88</v>
      </c>
      <c r="D10" s="115">
        <f>D14+D19</f>
        <v>2005529.75</v>
      </c>
      <c r="E10" s="51">
        <f t="shared" si="0"/>
        <v>99.788626890450203</v>
      </c>
      <c r="F10" s="48">
        <f t="shared" si="1"/>
        <v>25.601075159252979</v>
      </c>
      <c r="G10" s="3"/>
    </row>
    <row r="11" spans="1:9" s="5" customFormat="1" x14ac:dyDescent="0.2">
      <c r="A11" s="65"/>
      <c r="B11" s="66" t="s">
        <v>18</v>
      </c>
      <c r="C11" s="115">
        <f>C15+C20</f>
        <v>621646.69999999995</v>
      </c>
      <c r="D11" s="115">
        <f>D15+D20</f>
        <v>621646.69999999995</v>
      </c>
      <c r="E11" s="51">
        <f t="shared" si="0"/>
        <v>100</v>
      </c>
      <c r="F11" s="48">
        <f t="shared" si="1"/>
        <v>7.9354713582292096</v>
      </c>
      <c r="G11" s="3"/>
    </row>
    <row r="12" spans="1:9" s="5" customFormat="1" x14ac:dyDescent="0.2">
      <c r="A12" s="67" t="s">
        <v>16</v>
      </c>
      <c r="B12" s="68" t="s">
        <v>28</v>
      </c>
      <c r="C12" s="116">
        <f>C13</f>
        <v>660502.75</v>
      </c>
      <c r="D12" s="116">
        <f>D13</f>
        <v>656254.62</v>
      </c>
      <c r="E12" s="51">
        <f t="shared" si="0"/>
        <v>99.356833866323797</v>
      </c>
      <c r="F12" s="49">
        <f t="shared" si="1"/>
        <v>8.3772498763615957</v>
      </c>
      <c r="G12" s="3"/>
    </row>
    <row r="13" spans="1:9" s="5" customFormat="1" x14ac:dyDescent="0.2">
      <c r="A13" s="67"/>
      <c r="B13" s="69" t="s">
        <v>5</v>
      </c>
      <c r="C13" s="117">
        <f>C14+C15+C16</f>
        <v>660502.75</v>
      </c>
      <c r="D13" s="117">
        <f>D14+D15+D16</f>
        <v>656254.62</v>
      </c>
      <c r="E13" s="51">
        <f t="shared" si="0"/>
        <v>99.356833866323797</v>
      </c>
      <c r="F13" s="49">
        <f t="shared" si="1"/>
        <v>8.3772498763615957</v>
      </c>
      <c r="G13" s="3"/>
    </row>
    <row r="14" spans="1:9" s="5" customFormat="1" x14ac:dyDescent="0.2">
      <c r="A14" s="67"/>
      <c r="B14" s="68" t="s">
        <v>7</v>
      </c>
      <c r="C14" s="118">
        <f>ЗП!D819</f>
        <v>502481.25</v>
      </c>
      <c r="D14" s="118">
        <f>ЗП!E819</f>
        <v>498233.12</v>
      </c>
      <c r="E14" s="51">
        <f t="shared" si="0"/>
        <v>99.154569449108791</v>
      </c>
      <c r="F14" s="54">
        <f t="shared" si="1"/>
        <v>6.3600669857672818</v>
      </c>
      <c r="G14" s="3"/>
    </row>
    <row r="15" spans="1:9" s="5" customFormat="1" x14ac:dyDescent="0.2">
      <c r="A15" s="67"/>
      <c r="B15" s="68" t="s">
        <v>19</v>
      </c>
      <c r="C15" s="118">
        <f>ЗП!D820</f>
        <v>158021.5</v>
      </c>
      <c r="D15" s="118">
        <f>ЗП!E820</f>
        <v>158021.5</v>
      </c>
      <c r="E15" s="51">
        <f t="shared" si="0"/>
        <v>100</v>
      </c>
      <c r="F15" s="54">
        <f t="shared" si="1"/>
        <v>2.0171828905943157</v>
      </c>
      <c r="G15" s="3"/>
      <c r="H15" s="3"/>
      <c r="I15" s="3"/>
    </row>
    <row r="16" spans="1:9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  <c r="H16" s="3"/>
      <c r="I16" s="3"/>
    </row>
    <row r="17" spans="1:9" s="5" customFormat="1" x14ac:dyDescent="0.2">
      <c r="A17" s="67" t="s">
        <v>17</v>
      </c>
      <c r="B17" s="68" t="s">
        <v>29</v>
      </c>
      <c r="C17" s="119">
        <f>ЗП!D821</f>
        <v>2392306.92</v>
      </c>
      <c r="D17" s="119">
        <f>ЗП!E821</f>
        <v>2388266.98</v>
      </c>
      <c r="E17" s="51">
        <f t="shared" si="0"/>
        <v>99.83112785545093</v>
      </c>
      <c r="F17" s="49">
        <f t="shared" si="1"/>
        <v>30.486809011605104</v>
      </c>
      <c r="G17" s="3"/>
      <c r="H17" s="3"/>
      <c r="I17" s="26"/>
    </row>
    <row r="18" spans="1:9" s="5" customFormat="1" x14ac:dyDescent="0.2">
      <c r="A18" s="67"/>
      <c r="B18" s="69" t="s">
        <v>6</v>
      </c>
      <c r="C18" s="117">
        <f>C19+C20+C21</f>
        <v>1970921.8299999998</v>
      </c>
      <c r="D18" s="117">
        <f>D19+D20+D21</f>
        <v>1970921.8299999998</v>
      </c>
      <c r="E18" s="51">
        <f t="shared" si="0"/>
        <v>100</v>
      </c>
      <c r="F18" s="49">
        <f t="shared" si="1"/>
        <v>25.159296641120594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ЗП!D822</f>
        <v>1507296.63</v>
      </c>
      <c r="D19" s="118">
        <f>ЗП!E822</f>
        <v>1507296.63</v>
      </c>
      <c r="E19" s="51">
        <f t="shared" si="0"/>
        <v>100.00000000000001</v>
      </c>
      <c r="F19" s="54">
        <f t="shared" si="1"/>
        <v>19.241008173485699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ЗП!D823</f>
        <v>463625.2</v>
      </c>
      <c r="D20" s="118">
        <f>ЗП!E823</f>
        <v>463625.2</v>
      </c>
      <c r="E20" s="51">
        <f t="shared" si="0"/>
        <v>100</v>
      </c>
      <c r="F20" s="54">
        <f t="shared" si="1"/>
        <v>5.9182884676348957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v>0</v>
      </c>
      <c r="D21" s="118">
        <v>0</v>
      </c>
      <c r="E21" s="51">
        <v>0</v>
      </c>
      <c r="F21" s="54">
        <f t="shared" si="1"/>
        <v>0</v>
      </c>
      <c r="G21" s="26"/>
      <c r="H21" s="26"/>
      <c r="I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31" customFormat="1" x14ac:dyDescent="0.2">
      <c r="A23" s="67" t="s">
        <v>45</v>
      </c>
      <c r="B23" s="69" t="s">
        <v>14</v>
      </c>
      <c r="C23" s="117">
        <f>ЗП!D831</f>
        <v>20000</v>
      </c>
      <c r="D23" s="117">
        <f>ЗП!E831</f>
        <v>0</v>
      </c>
      <c r="E23" s="51">
        <f t="shared" si="0"/>
        <v>0</v>
      </c>
      <c r="F23" s="49">
        <f t="shared" si="1"/>
        <v>0</v>
      </c>
      <c r="G23" s="26"/>
    </row>
    <row r="24" spans="1:9" s="7" customFormat="1" x14ac:dyDescent="0.2">
      <c r="A24" s="67" t="s">
        <v>61</v>
      </c>
      <c r="B24" s="69" t="s">
        <v>62</v>
      </c>
      <c r="C24" s="117">
        <f>ЗП!D833</f>
        <v>1382</v>
      </c>
      <c r="D24" s="117">
        <f>ЗП!E833</f>
        <v>1382</v>
      </c>
      <c r="E24" s="51">
        <f t="shared" si="0"/>
        <v>100</v>
      </c>
      <c r="F24" s="49">
        <f t="shared" si="1"/>
        <v>1.7641566209669848E-2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1.7118191235287457</v>
      </c>
      <c r="G25" s="34"/>
    </row>
    <row r="26" spans="1:9" s="5" customFormat="1" x14ac:dyDescent="0.2">
      <c r="A26" s="67" t="s">
        <v>35</v>
      </c>
      <c r="B26" s="69" t="s">
        <v>36</v>
      </c>
      <c r="C26" s="119">
        <f>ЗП!D836</f>
        <v>134100</v>
      </c>
      <c r="D26" s="119">
        <f>ЗП!E836</f>
        <v>134100</v>
      </c>
      <c r="E26" s="51">
        <f t="shared" si="0"/>
        <v>100</v>
      </c>
      <c r="F26" s="49">
        <f t="shared" si="1"/>
        <v>1.7118191235287457</v>
      </c>
      <c r="G26" s="34"/>
    </row>
    <row r="27" spans="1:9" s="5" customFormat="1" x14ac:dyDescent="0.2">
      <c r="A27" s="67"/>
      <c r="B27" s="69" t="s">
        <v>37</v>
      </c>
      <c r="C27" s="117">
        <f>C28+C29</f>
        <v>121300</v>
      </c>
      <c r="D27" s="117">
        <f>D28+D29</f>
        <v>121300</v>
      </c>
      <c r="E27" s="51">
        <f t="shared" si="0"/>
        <v>100</v>
      </c>
      <c r="F27" s="49">
        <f t="shared" si="1"/>
        <v>1.5484240095752191</v>
      </c>
      <c r="G27" s="34"/>
    </row>
    <row r="28" spans="1:9" s="7" customFormat="1" x14ac:dyDescent="0.2">
      <c r="A28" s="67"/>
      <c r="B28" s="68" t="s">
        <v>1</v>
      </c>
      <c r="C28" s="118">
        <f>ЗП!D837</f>
        <v>93178.85</v>
      </c>
      <c r="D28" s="118">
        <f>ЗП!E837</f>
        <v>93178.85</v>
      </c>
      <c r="E28" s="51">
        <f t="shared" si="0"/>
        <v>100</v>
      </c>
      <c r="F28" s="49">
        <f t="shared" si="1"/>
        <v>1.1894506885787957</v>
      </c>
      <c r="G28" s="35"/>
    </row>
    <row r="29" spans="1:9" s="5" customFormat="1" x14ac:dyDescent="0.2">
      <c r="A29" s="67"/>
      <c r="B29" s="68" t="s">
        <v>8</v>
      </c>
      <c r="C29" s="118">
        <f>ЗП!D838</f>
        <v>28121.15</v>
      </c>
      <c r="D29" s="118">
        <f>ЗП!E838</f>
        <v>28121.15</v>
      </c>
      <c r="E29" s="51">
        <f t="shared" si="0"/>
        <v>100</v>
      </c>
      <c r="F29" s="49">
        <f t="shared" si="1"/>
        <v>0.35897332099642354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500</v>
      </c>
      <c r="D31" s="115">
        <f>D32+D33</f>
        <v>500</v>
      </c>
      <c r="E31" s="51">
        <f t="shared" si="0"/>
        <v>100</v>
      </c>
      <c r="F31" s="48">
        <f t="shared" si="1"/>
        <v>6.3826216388096412E-3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ЗП!D841</f>
        <v>500</v>
      </c>
      <c r="D33" s="117">
        <f>ЗП!E841</f>
        <v>500</v>
      </c>
      <c r="E33" s="51">
        <f t="shared" si="0"/>
        <v>100</v>
      </c>
      <c r="F33" s="49">
        <f t="shared" si="1"/>
        <v>6.3826216388096412E-3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569642.22</v>
      </c>
      <c r="D34" s="115">
        <f>D35+D39+D40+D41</f>
        <v>518273.21</v>
      </c>
      <c r="E34" s="51">
        <f t="shared" si="0"/>
        <v>90.982232672290337</v>
      </c>
      <c r="F34" s="48">
        <f t="shared" si="1"/>
        <v>6.6158836099226663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ЗП!D843</f>
        <v>544855.1</v>
      </c>
      <c r="D40" s="119">
        <f>ЗП!E843</f>
        <v>493486.09</v>
      </c>
      <c r="E40" s="51">
        <f t="shared" si="0"/>
        <v>90.571986937444478</v>
      </c>
      <c r="F40" s="49">
        <f t="shared" si="1"/>
        <v>6.2994699929711251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ЗП!D847</f>
        <v>24787.119999999999</v>
      </c>
      <c r="D41" s="117">
        <f>ЗП!E847</f>
        <v>24787.119999999999</v>
      </c>
      <c r="E41" s="51">
        <f t="shared" si="0"/>
        <v>100</v>
      </c>
      <c r="F41" s="49">
        <f t="shared" si="1"/>
        <v>0.31641361695154246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406142.91</v>
      </c>
      <c r="D42" s="115">
        <f>D43+D44+D45+D46</f>
        <v>406142.91</v>
      </c>
      <c r="E42" s="51">
        <f t="shared" si="0"/>
        <v>100</v>
      </c>
      <c r="F42" s="48">
        <f t="shared" si="1"/>
        <v>5.1845130516302333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3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8">
        <f t="shared" si="3"/>
        <v>0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ЗП!D849</f>
        <v>406142.91</v>
      </c>
      <c r="D45" s="119">
        <f>ЗП!E849</f>
        <v>406142.91</v>
      </c>
      <c r="E45" s="51">
        <f t="shared" si="0"/>
        <v>100</v>
      </c>
      <c r="F45" s="49">
        <f t="shared" ref="F45:F57" si="4">SUM(D45/D$65*100)</f>
        <v>5.1845130516302333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4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20000</v>
      </c>
      <c r="D47" s="115">
        <f>D48</f>
        <v>20000</v>
      </c>
      <c r="E47" s="51">
        <f t="shared" si="0"/>
        <v>100</v>
      </c>
      <c r="F47" s="48">
        <f t="shared" si="4"/>
        <v>0.25530486555238568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ЗП!D852</f>
        <v>20000</v>
      </c>
      <c r="D48" s="117">
        <f>ЗП!E852</f>
        <v>20000</v>
      </c>
      <c r="E48" s="51">
        <f t="shared" si="0"/>
        <v>100</v>
      </c>
      <c r="F48" s="49">
        <f t="shared" si="4"/>
        <v>0.25530486555238568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1821203.62</v>
      </c>
      <c r="D49" s="115">
        <f>D50+D55</f>
        <v>1815971.62</v>
      </c>
      <c r="E49" s="51">
        <f t="shared" si="0"/>
        <v>99.712717460994284</v>
      </c>
      <c r="F49" s="48">
        <f t="shared" si="4"/>
        <v>23.181319514552399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ЗП!D854</f>
        <v>1821203.62</v>
      </c>
      <c r="D50" s="119">
        <f>ЗП!E854</f>
        <v>1815971.62</v>
      </c>
      <c r="E50" s="51">
        <f t="shared" si="0"/>
        <v>99.712717460994284</v>
      </c>
      <c r="F50" s="49">
        <f t="shared" si="4"/>
        <v>23.181319514552399</v>
      </c>
      <c r="G50" s="3"/>
    </row>
    <row r="51" spans="1:8" s="5" customFormat="1" x14ac:dyDescent="0.2">
      <c r="A51" s="67"/>
      <c r="B51" s="69" t="s">
        <v>37</v>
      </c>
      <c r="C51" s="117">
        <f>C52+C53+C54</f>
        <v>1643785.35</v>
      </c>
      <c r="D51" s="117">
        <f>D52+D53+D54</f>
        <v>1643785.35</v>
      </c>
      <c r="E51" s="51">
        <f t="shared" si="0"/>
        <v>100</v>
      </c>
      <c r="F51" s="49">
        <f t="shared" si="4"/>
        <v>20.98331988893656</v>
      </c>
      <c r="G51" s="3"/>
    </row>
    <row r="52" spans="1:8" s="5" customFormat="1" x14ac:dyDescent="0.2">
      <c r="A52" s="67"/>
      <c r="B52" s="68" t="s">
        <v>1</v>
      </c>
      <c r="C52" s="118">
        <f>ЗП!D855</f>
        <v>1245785.71</v>
      </c>
      <c r="D52" s="118">
        <f>ЗП!E855</f>
        <v>1245785.71</v>
      </c>
      <c r="E52" s="51">
        <f t="shared" si="0"/>
        <v>100</v>
      </c>
      <c r="F52" s="49">
        <f t="shared" si="4"/>
        <v>15.902757659931666</v>
      </c>
      <c r="G52" s="3"/>
    </row>
    <row r="53" spans="1:8" s="5" customFormat="1" x14ac:dyDescent="0.2">
      <c r="A53" s="67"/>
      <c r="B53" s="68" t="s">
        <v>8</v>
      </c>
      <c r="C53" s="118">
        <f>ЗП!D856</f>
        <v>391894.1</v>
      </c>
      <c r="D53" s="118">
        <f>ЗП!E856</f>
        <v>391894.1</v>
      </c>
      <c r="E53" s="51">
        <f t="shared" si="0"/>
        <v>100</v>
      </c>
      <c r="F53" s="49">
        <f t="shared" si="4"/>
        <v>5.0026235255636582</v>
      </c>
      <c r="G53" s="3"/>
    </row>
    <row r="54" spans="1:8" s="5" customFormat="1" x14ac:dyDescent="0.2">
      <c r="A54" s="67"/>
      <c r="B54" s="113" t="s">
        <v>187</v>
      </c>
      <c r="C54" s="118">
        <f>ЗП!D860</f>
        <v>6105.54</v>
      </c>
      <c r="D54" s="118">
        <f>ЗП!E860</f>
        <v>6105.54</v>
      </c>
      <c r="E54" s="51">
        <f t="shared" si="0"/>
        <v>100</v>
      </c>
      <c r="F54" s="49">
        <f t="shared" si="4"/>
        <v>7.7938703441235629E-2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138900</v>
      </c>
      <c r="D56" s="115">
        <f>D57+D58</f>
        <v>138900</v>
      </c>
      <c r="E56" s="51">
        <f t="shared" si="0"/>
        <v>100</v>
      </c>
      <c r="F56" s="48">
        <f t="shared" si="4"/>
        <v>1.7730922912613183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f>ЗП!D866</f>
        <v>138900</v>
      </c>
      <c r="D57" s="119">
        <f>ЗП!E866</f>
        <v>138900</v>
      </c>
      <c r="E57" s="51">
        <f t="shared" si="0"/>
        <v>100</v>
      </c>
      <c r="F57" s="49">
        <f t="shared" si="4"/>
        <v>1.7730922912613183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5">SUM(D58/D$65*100)</f>
        <v>0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20000</v>
      </c>
      <c r="D59" s="115">
        <f>D60</f>
        <v>20000</v>
      </c>
      <c r="E59" s="51">
        <f t="shared" si="0"/>
        <v>100</v>
      </c>
      <c r="F59" s="49">
        <f t="shared" si="5"/>
        <v>0.25530486555238568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ЗП!D868</f>
        <v>20000</v>
      </c>
      <c r="D60" s="117">
        <f>ЗП!E868</f>
        <v>20000</v>
      </c>
      <c r="E60" s="51">
        <f t="shared" si="0"/>
        <v>100</v>
      </c>
      <c r="F60" s="49">
        <f t="shared" si="5"/>
        <v>0.25530486555238568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ЗП!D871</f>
        <v>2000</v>
      </c>
      <c r="D62" s="117">
        <f>ЗП!E871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1733980.24</v>
      </c>
      <c r="D63" s="115">
        <f>D64</f>
        <v>1733980.24</v>
      </c>
      <c r="E63" s="51">
        <f t="shared" si="0"/>
        <v>100</v>
      </c>
      <c r="F63" s="48">
        <f>SUM(D63/D$65*100)</f>
        <v>22.134679602184669</v>
      </c>
      <c r="G63" s="11"/>
    </row>
    <row r="64" spans="1:8" s="5" customFormat="1" ht="24" x14ac:dyDescent="0.2">
      <c r="A64" s="65">
        <v>1403</v>
      </c>
      <c r="B64" s="73" t="s">
        <v>122</v>
      </c>
      <c r="C64" s="119">
        <f>ЗП!D874</f>
        <v>1733980.24</v>
      </c>
      <c r="D64" s="119">
        <f>ЗП!E874</f>
        <v>1733980.24</v>
      </c>
      <c r="E64" s="51">
        <f t="shared" si="0"/>
        <v>100</v>
      </c>
      <c r="F64" s="49">
        <f t="shared" si="5"/>
        <v>22.134679602184669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7920660.6600000001</v>
      </c>
      <c r="D65" s="115">
        <f>D8+D26+D31+D42+D49+D56+D59+D61+D63+D34+D47</f>
        <v>7833771.580000001</v>
      </c>
      <c r="E65" s="51">
        <f t="shared" si="0"/>
        <v>98.903007164051402</v>
      </c>
      <c r="F65" s="48">
        <f>F63+F61+F56+F49+F34+F25+F8+F59+F42+F31+F47</f>
        <v>100</v>
      </c>
      <c r="G65" s="3"/>
    </row>
    <row r="66" spans="1:9" s="5" customFormat="1" x14ac:dyDescent="0.2">
      <c r="A66" s="65"/>
      <c r="B66" s="66" t="s">
        <v>37</v>
      </c>
      <c r="C66" s="115">
        <f>C67+C68+C69</f>
        <v>4396509.93</v>
      </c>
      <c r="D66" s="115">
        <f>D67+D68+D69</f>
        <v>4392261.8</v>
      </c>
      <c r="E66" s="51">
        <f t="shared" si="0"/>
        <v>99.903374948137568</v>
      </c>
      <c r="F66" s="48">
        <f>SUM(D66/D$65*100)</f>
        <v>56.068290415993971</v>
      </c>
      <c r="G66" s="3"/>
    </row>
    <row r="67" spans="1:9" s="5" customFormat="1" x14ac:dyDescent="0.2">
      <c r="A67" s="65"/>
      <c r="B67" s="68" t="s">
        <v>1</v>
      </c>
      <c r="C67" s="120">
        <f>C10+C28+C52+C37</f>
        <v>3348742.44</v>
      </c>
      <c r="D67" s="120">
        <f>D10+D28+D52+D37</f>
        <v>3344494.31</v>
      </c>
      <c r="E67" s="51">
        <f t="shared" si="0"/>
        <v>99.873142528094817</v>
      </c>
      <c r="F67" s="49">
        <f>SUM(D67/D$65*100)</f>
        <v>42.693283507763439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1041661.95</v>
      </c>
      <c r="D68" s="120">
        <f>D11+D29+D53+D38</f>
        <v>1041661.95</v>
      </c>
      <c r="E68" s="51">
        <f t="shared" si="0"/>
        <v>100</v>
      </c>
      <c r="F68" s="49">
        <f>SUM(D68/D$65*100)</f>
        <v>13.297068204789293</v>
      </c>
      <c r="G68" s="3"/>
    </row>
    <row r="69" spans="1:9" s="5" customFormat="1" x14ac:dyDescent="0.2">
      <c r="A69" s="65"/>
      <c r="B69" s="113" t="s">
        <v>187</v>
      </c>
      <c r="C69" s="120">
        <f>C16+C21+C54</f>
        <v>6105.54</v>
      </c>
      <c r="D69" s="120">
        <f>D16+D21+D54</f>
        <v>6105.54</v>
      </c>
      <c r="E69" s="51">
        <f t="shared" si="0"/>
        <v>100</v>
      </c>
      <c r="F69" s="49">
        <f>SUM(D69/D$65*100)</f>
        <v>7.7938703441235629E-2</v>
      </c>
      <c r="G69" s="3"/>
    </row>
    <row r="70" spans="1:9" s="5" customFormat="1" x14ac:dyDescent="0.2">
      <c r="A70" s="65"/>
      <c r="B70" s="97" t="s">
        <v>68</v>
      </c>
      <c r="C70" s="121">
        <v>361563</v>
      </c>
      <c r="D70" s="121">
        <v>318459.55</v>
      </c>
      <c r="E70" s="51">
        <f t="shared" si="0"/>
        <v>88.078578283729257</v>
      </c>
      <c r="F70" s="49">
        <f>SUM(D70/D$65*100)</f>
        <v>4.0652136298311614</v>
      </c>
      <c r="G70" s="3"/>
    </row>
    <row r="71" spans="1:9" s="5" customFormat="1" x14ac:dyDescent="0.2">
      <c r="A71" s="65"/>
      <c r="B71" s="89" t="s">
        <v>10</v>
      </c>
      <c r="C71" s="121">
        <v>155995</v>
      </c>
      <c r="D71" s="121">
        <v>155995</v>
      </c>
      <c r="E71" s="51">
        <f t="shared" si="0"/>
        <v>100</v>
      </c>
      <c r="F71" s="49">
        <f>D71*100/D65</f>
        <v>1.9913141250922199</v>
      </c>
      <c r="G71" s="3"/>
    </row>
    <row r="72" spans="1:9" s="5" customFormat="1" x14ac:dyDescent="0.2">
      <c r="A72" s="65"/>
      <c r="B72" s="69" t="s">
        <v>4</v>
      </c>
      <c r="C72" s="117">
        <f>C78-C65</f>
        <v>-297687.58999999985</v>
      </c>
      <c r="D72" s="117">
        <f>D78-D65</f>
        <v>-241370.63000000082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25"/>
      <c r="I73" s="3"/>
    </row>
    <row r="74" spans="1:9" s="5" customFormat="1" x14ac:dyDescent="0.2">
      <c r="A74" s="65"/>
      <c r="B74" s="69" t="s">
        <v>11</v>
      </c>
      <c r="C74" s="117">
        <v>30300</v>
      </c>
      <c r="D74" s="117">
        <v>0</v>
      </c>
      <c r="E74" s="75"/>
      <c r="F74" s="52"/>
      <c r="G74" s="3"/>
      <c r="H74" s="25"/>
    </row>
    <row r="75" spans="1:9" s="5" customFormat="1" x14ac:dyDescent="0.2">
      <c r="A75" s="65"/>
      <c r="B75" s="69" t="s">
        <v>9</v>
      </c>
      <c r="C75" s="117">
        <f>C76+C77</f>
        <v>267387.58999999985</v>
      </c>
      <c r="D75" s="117">
        <f>SUM(D76+D77)</f>
        <v>241370.62999999989</v>
      </c>
      <c r="E75" s="75"/>
      <c r="F75" s="52"/>
      <c r="G75" s="3"/>
      <c r="H75" s="25"/>
    </row>
    <row r="76" spans="1:9" x14ac:dyDescent="0.2">
      <c r="A76" s="65"/>
      <c r="B76" s="68" t="s">
        <v>88</v>
      </c>
      <c r="C76" s="117">
        <f>-C78-C74</f>
        <v>-7653273.0700000003</v>
      </c>
      <c r="D76" s="117">
        <v>-7632067.21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7920660.6600000001</v>
      </c>
      <c r="D77" s="117">
        <v>7873437.8399999999</v>
      </c>
      <c r="E77" s="75"/>
      <c r="F77" s="52"/>
      <c r="G77" s="1"/>
    </row>
    <row r="78" spans="1:9" x14ac:dyDescent="0.2">
      <c r="A78" s="76"/>
      <c r="B78" s="77" t="s">
        <v>78</v>
      </c>
      <c r="C78" s="122">
        <v>7622973.0700000003</v>
      </c>
      <c r="D78" s="122">
        <v>7592400.9500000002</v>
      </c>
      <c r="E78" s="78"/>
      <c r="F78" s="50"/>
    </row>
    <row r="79" spans="1:9" x14ac:dyDescent="0.2">
      <c r="A79" s="79"/>
      <c r="B79" s="63" t="s">
        <v>33</v>
      </c>
      <c r="C79" s="123">
        <v>6587500</v>
      </c>
      <c r="D79" s="123">
        <v>6587500</v>
      </c>
      <c r="E79" s="78"/>
      <c r="F79" s="50"/>
      <c r="G79" s="148">
        <f>C79-D79</f>
        <v>0</v>
      </c>
    </row>
    <row r="80" spans="1:9" x14ac:dyDescent="0.2">
      <c r="A80" s="79"/>
      <c r="B80" s="63" t="s">
        <v>34</v>
      </c>
      <c r="C80" s="123">
        <f>C78-C79</f>
        <v>1035473.0700000003</v>
      </c>
      <c r="D80" s="123">
        <f>D78-D79</f>
        <v>1004900.9500000002</v>
      </c>
      <c r="E80" s="78"/>
      <c r="F80" s="50"/>
    </row>
    <row r="81" spans="1:6" x14ac:dyDescent="0.2">
      <c r="A81" s="65"/>
      <c r="B81" s="71" t="s">
        <v>92</v>
      </c>
      <c r="C81" s="47"/>
      <c r="D81" s="146">
        <v>61.1</v>
      </c>
      <c r="E81" s="80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Normal="130" zoomScaleSheetLayoutView="100" workbookViewId="0">
      <pane ySplit="7" topLeftCell="A65" activePane="bottomLeft" state="frozen"/>
      <selection pane="bottomLeft" activeCell="D80" sqref="D80"/>
    </sheetView>
  </sheetViews>
  <sheetFormatPr defaultColWidth="9.140625" defaultRowHeight="12.75" x14ac:dyDescent="0.2"/>
  <cols>
    <col min="1" max="1" width="7.42578125" style="40" customWidth="1"/>
    <col min="2" max="2" width="37.140625" style="14" customWidth="1"/>
    <col min="3" max="3" width="11.5703125" style="14" customWidth="1"/>
    <col min="4" max="4" width="11.7109375" style="14" customWidth="1"/>
    <col min="5" max="5" width="10" style="14" customWidth="1"/>
    <col min="6" max="6" width="9.5703125" style="31" customWidth="1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49" t="s">
        <v>108</v>
      </c>
      <c r="B2" s="164"/>
      <c r="C2" s="164"/>
      <c r="D2" s="164"/>
      <c r="E2" s="164"/>
      <c r="F2" s="164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191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4858414.68</v>
      </c>
      <c r="D8" s="115">
        <f>D12+D17++D22+D23+D24</f>
        <v>4838414.68</v>
      </c>
      <c r="E8" s="51">
        <f t="shared" ref="E8:E71" si="0">D8*100/C8</f>
        <v>99.588343084785848</v>
      </c>
      <c r="F8" s="48">
        <f t="shared" ref="F8:F42" si="1">SUM(D8/D$65*100)</f>
        <v>27.720713850927361</v>
      </c>
      <c r="G8" s="3"/>
    </row>
    <row r="9" spans="1:7" s="5" customFormat="1" x14ac:dyDescent="0.2">
      <c r="A9" s="65"/>
      <c r="B9" s="66" t="s">
        <v>6</v>
      </c>
      <c r="C9" s="115">
        <f>C10+C11</f>
        <v>4073735.66</v>
      </c>
      <c r="D9" s="115">
        <f>D10+D11</f>
        <v>4073735.66</v>
      </c>
      <c r="E9" s="51">
        <f t="shared" si="0"/>
        <v>100</v>
      </c>
      <c r="F9" s="48">
        <f t="shared" si="1"/>
        <v>23.339640771588169</v>
      </c>
      <c r="G9" s="3"/>
    </row>
    <row r="10" spans="1:7" s="5" customFormat="1" x14ac:dyDescent="0.2">
      <c r="A10" s="65"/>
      <c r="B10" s="66" t="s">
        <v>1</v>
      </c>
      <c r="C10" s="115">
        <f>C14+C19</f>
        <v>3123021.34</v>
      </c>
      <c r="D10" s="115">
        <f>D14+D19</f>
        <v>3123021.34</v>
      </c>
      <c r="E10" s="51">
        <f t="shared" si="0"/>
        <v>100</v>
      </c>
      <c r="F10" s="48">
        <f t="shared" si="1"/>
        <v>17.89271623912974</v>
      </c>
      <c r="G10" s="3"/>
    </row>
    <row r="11" spans="1:7" s="5" customFormat="1" x14ac:dyDescent="0.2">
      <c r="A11" s="65"/>
      <c r="B11" s="66" t="s">
        <v>18</v>
      </c>
      <c r="C11" s="115">
        <f>C15+C20</f>
        <v>950714.32000000007</v>
      </c>
      <c r="D11" s="115">
        <f>D15+D20</f>
        <v>950714.32000000007</v>
      </c>
      <c r="E11" s="51">
        <f t="shared" si="0"/>
        <v>100</v>
      </c>
      <c r="F11" s="48">
        <f t="shared" si="1"/>
        <v>5.4469245324584277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1040871.6399999999</v>
      </c>
      <c r="D12" s="116">
        <f>D13</f>
        <v>1040871.6399999999</v>
      </c>
      <c r="E12" s="51">
        <f t="shared" si="0"/>
        <v>100</v>
      </c>
      <c r="F12" s="49">
        <f t="shared" si="1"/>
        <v>5.9634625794384117</v>
      </c>
      <c r="G12" s="3"/>
    </row>
    <row r="13" spans="1:7" s="5" customFormat="1" x14ac:dyDescent="0.2">
      <c r="A13" s="67"/>
      <c r="B13" s="69" t="s">
        <v>5</v>
      </c>
      <c r="C13" s="117">
        <f>C14+C15+C16</f>
        <v>1040871.6399999999</v>
      </c>
      <c r="D13" s="117">
        <f>D14+D15+D16</f>
        <v>1040871.6399999999</v>
      </c>
      <c r="E13" s="51">
        <f t="shared" si="0"/>
        <v>100</v>
      </c>
      <c r="F13" s="49">
        <f t="shared" si="1"/>
        <v>5.9634625794384117</v>
      </c>
      <c r="G13" s="3"/>
    </row>
    <row r="14" spans="1:7" s="5" customFormat="1" x14ac:dyDescent="0.2">
      <c r="A14" s="67"/>
      <c r="B14" s="68" t="s">
        <v>7</v>
      </c>
      <c r="C14" s="118">
        <f>ЗП!D750</f>
        <v>795148.51</v>
      </c>
      <c r="D14" s="118">
        <f>ЗП!E750</f>
        <v>795148.51</v>
      </c>
      <c r="E14" s="51">
        <f t="shared" si="0"/>
        <v>100</v>
      </c>
      <c r="F14" s="54">
        <f t="shared" si="1"/>
        <v>4.555641831572248</v>
      </c>
      <c r="G14" s="3"/>
    </row>
    <row r="15" spans="1:7" s="5" customFormat="1" x14ac:dyDescent="0.2">
      <c r="A15" s="67"/>
      <c r="B15" s="68" t="s">
        <v>19</v>
      </c>
      <c r="C15" s="118">
        <f>ЗП!D751</f>
        <v>240249.93</v>
      </c>
      <c r="D15" s="118">
        <f>ЗП!E751</f>
        <v>240249.93</v>
      </c>
      <c r="E15" s="51">
        <f t="shared" si="0"/>
        <v>100</v>
      </c>
      <c r="F15" s="54">
        <f t="shared" si="1"/>
        <v>1.3764631604985396</v>
      </c>
      <c r="G15" s="3"/>
    </row>
    <row r="16" spans="1:7" s="5" customFormat="1" x14ac:dyDescent="0.2">
      <c r="A16" s="67"/>
      <c r="B16" s="113" t="s">
        <v>187</v>
      </c>
      <c r="C16" s="118">
        <f>ЗП!D752</f>
        <v>5473.2</v>
      </c>
      <c r="D16" s="118">
        <f>ЗП!E752</f>
        <v>5473.2</v>
      </c>
      <c r="E16" s="51">
        <f t="shared" si="0"/>
        <v>100</v>
      </c>
      <c r="F16" s="54">
        <f t="shared" si="1"/>
        <v>3.1357587367624229E-2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ЗП!D753</f>
        <v>3794135.04</v>
      </c>
      <c r="D17" s="119">
        <f>ЗП!E753</f>
        <v>3794135.04</v>
      </c>
      <c r="E17" s="51">
        <f t="shared" si="0"/>
        <v>100</v>
      </c>
      <c r="F17" s="49">
        <f t="shared" si="1"/>
        <v>21.73772582791867</v>
      </c>
      <c r="G17" s="3"/>
    </row>
    <row r="18" spans="1:9" s="5" customFormat="1" x14ac:dyDescent="0.2">
      <c r="A18" s="67"/>
      <c r="B18" s="69" t="s">
        <v>6</v>
      </c>
      <c r="C18" s="117">
        <f>C19+C20+C21</f>
        <v>3041097.8800000004</v>
      </c>
      <c r="D18" s="117">
        <f>D19+D20+D21</f>
        <v>3041097.8800000004</v>
      </c>
      <c r="E18" s="51">
        <f t="shared" si="0"/>
        <v>100.00000000000001</v>
      </c>
      <c r="F18" s="49">
        <f t="shared" si="1"/>
        <v>17.42335242008274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ЗП!D754</f>
        <v>2327872.83</v>
      </c>
      <c r="D19" s="118">
        <f>ЗП!E754</f>
        <v>2327872.83</v>
      </c>
      <c r="E19" s="51">
        <f t="shared" si="0"/>
        <v>100</v>
      </c>
      <c r="F19" s="54">
        <f t="shared" si="1"/>
        <v>13.337074407557495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ЗП!D756</f>
        <v>710464.39</v>
      </c>
      <c r="D20" s="118">
        <f>ЗП!E756</f>
        <v>710464.39</v>
      </c>
      <c r="E20" s="51">
        <f t="shared" si="0"/>
        <v>100</v>
      </c>
      <c r="F20" s="54">
        <f t="shared" si="1"/>
        <v>4.0704613719598877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ЗП!D762</f>
        <v>2760.66</v>
      </c>
      <c r="D21" s="118">
        <f>ЗП!E762</f>
        <v>2760.66</v>
      </c>
      <c r="E21" s="51">
        <f t="shared" si="0"/>
        <v>100</v>
      </c>
      <c r="F21" s="54">
        <f t="shared" si="1"/>
        <v>1.5816640565355828E-2</v>
      </c>
      <c r="G21" s="26"/>
      <c r="H21" s="26"/>
      <c r="I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ЗП!D768</f>
        <v>20000</v>
      </c>
      <c r="D23" s="117">
        <f>ЗП!E768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ЗП!D770</f>
        <v>3408</v>
      </c>
      <c r="D24" s="117">
        <f>ЗП!E770</f>
        <v>3408</v>
      </c>
      <c r="E24" s="51">
        <f t="shared" si="0"/>
        <v>100</v>
      </c>
      <c r="F24" s="49">
        <f t="shared" si="1"/>
        <v>1.9525443570281256E-2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0.76829870386582066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ЗП!D773</f>
        <v>134100</v>
      </c>
      <c r="D26" s="119">
        <f>ЗП!E773</f>
        <v>134100</v>
      </c>
      <c r="E26" s="51">
        <f t="shared" si="0"/>
        <v>100</v>
      </c>
      <c r="F26" s="49">
        <f t="shared" si="1"/>
        <v>0.76829870386582066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0.69496370454082068</v>
      </c>
      <c r="G27" s="3"/>
    </row>
    <row r="28" spans="1:9" s="7" customFormat="1" x14ac:dyDescent="0.2">
      <c r="A28" s="67"/>
      <c r="B28" s="68" t="s">
        <v>1</v>
      </c>
      <c r="C28" s="118">
        <f>ЗП!D774</f>
        <v>93174.83</v>
      </c>
      <c r="D28" s="118">
        <f>ЗП!E774</f>
        <v>93174.83</v>
      </c>
      <c r="E28" s="51">
        <f t="shared" si="0"/>
        <v>100</v>
      </c>
      <c r="F28" s="49">
        <f t="shared" si="1"/>
        <v>0.53382625743414003</v>
      </c>
      <c r="G28" s="6"/>
    </row>
    <row r="29" spans="1:9" s="5" customFormat="1" x14ac:dyDescent="0.2">
      <c r="A29" s="67"/>
      <c r="B29" s="68" t="s">
        <v>8</v>
      </c>
      <c r="C29" s="118">
        <f>ЗП!D775</f>
        <v>28125.17</v>
      </c>
      <c r="D29" s="118">
        <f>ЗП!E775</f>
        <v>28125.17</v>
      </c>
      <c r="E29" s="51">
        <f t="shared" si="0"/>
        <v>100</v>
      </c>
      <c r="F29" s="49">
        <f t="shared" si="1"/>
        <v>0.16113744710668054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60758</v>
      </c>
      <c r="D31" s="115">
        <f>D32+D33</f>
        <v>60758</v>
      </c>
      <c r="E31" s="51">
        <f t="shared" si="0"/>
        <v>100</v>
      </c>
      <c r="F31" s="48">
        <f t="shared" si="1"/>
        <v>0.34810061632721495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ЗП!D778</f>
        <v>60758</v>
      </c>
      <c r="D33" s="117">
        <f>ЗП!E778</f>
        <v>60758</v>
      </c>
      <c r="E33" s="51">
        <f t="shared" si="0"/>
        <v>100</v>
      </c>
      <c r="F33" s="49">
        <f t="shared" si="1"/>
        <v>0.34810061632721495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3308989.53</v>
      </c>
      <c r="D34" s="115">
        <f>D35+D39+D40+D41</f>
        <v>3014217.25</v>
      </c>
      <c r="E34" s="51">
        <f t="shared" si="0"/>
        <v>91.091773566294734</v>
      </c>
      <c r="F34" s="48">
        <f t="shared" si="1"/>
        <v>17.269345312043239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ЗП!D781</f>
        <v>2709089.53</v>
      </c>
      <c r="D40" s="119">
        <f>ЗП!E781</f>
        <v>2414317.25</v>
      </c>
      <c r="E40" s="51">
        <f t="shared" si="0"/>
        <v>89.1191384878299</v>
      </c>
      <c r="F40" s="49">
        <f t="shared" si="1"/>
        <v>13.832340148366088</v>
      </c>
      <c r="G40" s="3"/>
    </row>
    <row r="41" spans="1:7" s="5" customFormat="1" ht="24" x14ac:dyDescent="0.2">
      <c r="A41" s="67" t="s">
        <v>74</v>
      </c>
      <c r="B41" s="72" t="s">
        <v>75</v>
      </c>
      <c r="C41" s="117">
        <f>ЗП!D785</f>
        <v>599900</v>
      </c>
      <c r="D41" s="117">
        <f>ЗП!E785</f>
        <v>599900</v>
      </c>
      <c r="E41" s="51">
        <f t="shared" si="0"/>
        <v>100</v>
      </c>
      <c r="F41" s="49">
        <f t="shared" si="1"/>
        <v>3.4370051636771501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3251095.16</v>
      </c>
      <c r="D42" s="115">
        <f>D43+D44+D45+D46</f>
        <v>3184751.55</v>
      </c>
      <c r="E42" s="51">
        <f t="shared" si="0"/>
        <v>97.959345797801859</v>
      </c>
      <c r="F42" s="48">
        <f t="shared" si="1"/>
        <v>18.246386935120533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ЗП!D787</f>
        <v>876680.02</v>
      </c>
      <c r="D43" s="117">
        <f>ЗП!E787</f>
        <v>876680.02</v>
      </c>
      <c r="E43" s="51">
        <f t="shared" si="0"/>
        <v>100</v>
      </c>
      <c r="F43" s="48">
        <f t="shared" ref="F43:F44" si="3">SUM(D43/D$65*100)</f>
        <v>5.0227600527297671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ЗП!D789</f>
        <v>147650.79</v>
      </c>
      <c r="D44" s="119">
        <f>ЗП!E789</f>
        <v>124464.03</v>
      </c>
      <c r="E44" s="51">
        <f t="shared" si="0"/>
        <v>84.296216769310874</v>
      </c>
      <c r="F44" s="48">
        <f t="shared" si="3"/>
        <v>0.71309137156537372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ЗП!D793</f>
        <v>1661198.85</v>
      </c>
      <c r="D45" s="119">
        <f>ЗП!E793</f>
        <v>1618112.38</v>
      </c>
      <c r="E45" s="51">
        <f t="shared" si="0"/>
        <v>97.406302683149576</v>
      </c>
      <c r="F45" s="49">
        <f t="shared" ref="F45:F57" si="4">SUM(D45/D$65*100)</f>
        <v>9.2706461168026699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ЗП!D799</f>
        <v>565565.5</v>
      </c>
      <c r="D46" s="119">
        <f>ЗП!E799</f>
        <v>565495.12</v>
      </c>
      <c r="E46" s="51">
        <f t="shared" si="0"/>
        <v>99.987555818026379</v>
      </c>
      <c r="F46" s="49">
        <f t="shared" si="4"/>
        <v>3.23988939402272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29500</v>
      </c>
      <c r="D47" s="115">
        <f>D48</f>
        <v>29500</v>
      </c>
      <c r="E47" s="51">
        <f t="shared" si="0"/>
        <v>100</v>
      </c>
      <c r="F47" s="48">
        <f t="shared" si="4"/>
        <v>0.169014256256836</v>
      </c>
      <c r="G47" s="3"/>
    </row>
    <row r="48" spans="1:7" s="5" customFormat="1" ht="36" x14ac:dyDescent="0.2">
      <c r="A48" s="67" t="s">
        <v>71</v>
      </c>
      <c r="B48" s="73" t="s">
        <v>72</v>
      </c>
      <c r="C48" s="117">
        <f>ЗП!D801</f>
        <v>29500</v>
      </c>
      <c r="D48" s="117">
        <f>ЗП!E801</f>
        <v>29500</v>
      </c>
      <c r="E48" s="51">
        <f t="shared" si="0"/>
        <v>100</v>
      </c>
      <c r="F48" s="49">
        <f t="shared" si="4"/>
        <v>0.169014256256836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3326848.57</v>
      </c>
      <c r="D49" s="115">
        <f>D50+D55</f>
        <v>3279808.26</v>
      </c>
      <c r="E49" s="51">
        <f t="shared" si="0"/>
        <v>98.586039941096573</v>
      </c>
      <c r="F49" s="48">
        <f t="shared" si="4"/>
        <v>18.790995041658558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ЗП!D803</f>
        <v>3326848.57</v>
      </c>
      <c r="D50" s="119">
        <f>ЗП!E803</f>
        <v>3279808.26</v>
      </c>
      <c r="E50" s="51">
        <f t="shared" si="0"/>
        <v>98.586039941096573</v>
      </c>
      <c r="F50" s="49">
        <f t="shared" si="4"/>
        <v>18.790995041658558</v>
      </c>
      <c r="G50" s="3"/>
    </row>
    <row r="51" spans="1:8" s="5" customFormat="1" x14ac:dyDescent="0.2">
      <c r="A51" s="67"/>
      <c r="B51" s="69" t="s">
        <v>37</v>
      </c>
      <c r="C51" s="117">
        <f>C52+C53+C54</f>
        <v>3120591.0999999996</v>
      </c>
      <c r="D51" s="117">
        <f>D52+D53+D54</f>
        <v>3120591.0999999996</v>
      </c>
      <c r="E51" s="51">
        <f t="shared" si="0"/>
        <v>99.999999999999986</v>
      </c>
      <c r="F51" s="49">
        <f t="shared" si="4"/>
        <v>17.878792672820396</v>
      </c>
      <c r="G51" s="3"/>
    </row>
    <row r="52" spans="1:8" s="5" customFormat="1" x14ac:dyDescent="0.2">
      <c r="A52" s="67"/>
      <c r="B52" s="68" t="s">
        <v>1</v>
      </c>
      <c r="C52" s="118">
        <f>ЗП!D804</f>
        <v>2392816.7999999998</v>
      </c>
      <c r="D52" s="118">
        <f>ЗП!E804</f>
        <v>2392816.7999999998</v>
      </c>
      <c r="E52" s="51">
        <f t="shared" si="0"/>
        <v>100</v>
      </c>
      <c r="F52" s="49">
        <f t="shared" si="4"/>
        <v>13.709157688503806</v>
      </c>
      <c r="G52" s="3"/>
    </row>
    <row r="53" spans="1:8" s="5" customFormat="1" x14ac:dyDescent="0.2">
      <c r="A53" s="67"/>
      <c r="B53" s="68" t="s">
        <v>8</v>
      </c>
      <c r="C53" s="118">
        <f>ЗП!D805</f>
        <v>727774.3</v>
      </c>
      <c r="D53" s="118">
        <f>ЗП!E805</f>
        <v>727774.3</v>
      </c>
      <c r="E53" s="51">
        <f t="shared" si="0"/>
        <v>100</v>
      </c>
      <c r="F53" s="49">
        <f t="shared" si="4"/>
        <v>4.1696349843165921</v>
      </c>
      <c r="G53" s="3"/>
    </row>
    <row r="54" spans="1:8" s="5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4"/>
        <v>0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0</v>
      </c>
      <c r="D56" s="115">
        <f>D57+D58</f>
        <v>0</v>
      </c>
      <c r="E56" s="51">
        <v>0</v>
      </c>
      <c r="F56" s="48">
        <f t="shared" si="4"/>
        <v>0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v>0</v>
      </c>
      <c r="D57" s="119">
        <v>0</v>
      </c>
      <c r="E57" s="51">
        <v>0</v>
      </c>
      <c r="F57" s="49">
        <f t="shared" si="4"/>
        <v>0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5">SUM(D58/D$65*100)</f>
        <v>0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9">
        <f t="shared" si="5"/>
        <v>0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5"/>
        <v>0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ЗП!D813</f>
        <v>2000</v>
      </c>
      <c r="D62" s="117">
        <f>ЗП!E813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2912599.19</v>
      </c>
      <c r="D63" s="115">
        <f>D64</f>
        <v>2912599.19</v>
      </c>
      <c r="E63" s="51">
        <f t="shared" si="0"/>
        <v>100</v>
      </c>
      <c r="F63" s="48">
        <f>SUM(D63/D$65*100)</f>
        <v>16.68714528380044</v>
      </c>
      <c r="G63" s="11"/>
    </row>
    <row r="64" spans="1:8" s="5" customFormat="1" ht="24" x14ac:dyDescent="0.2">
      <c r="A64" s="65">
        <v>1403</v>
      </c>
      <c r="B64" s="73" t="s">
        <v>122</v>
      </c>
      <c r="C64" s="119">
        <f>ЗП!D815</f>
        <v>2912599.19</v>
      </c>
      <c r="D64" s="119">
        <f>ЗП!E815</f>
        <v>2912599.19</v>
      </c>
      <c r="E64" s="51">
        <f t="shared" si="0"/>
        <v>100</v>
      </c>
      <c r="F64" s="49">
        <f t="shared" si="5"/>
        <v>16.68714528380044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17884305.129999999</v>
      </c>
      <c r="D65" s="115">
        <f>D8+D26+D31+D42+D49+D56+D59+D61+D63+D34+D47</f>
        <v>17454148.93</v>
      </c>
      <c r="E65" s="51">
        <f t="shared" si="0"/>
        <v>97.594783823731376</v>
      </c>
      <c r="F65" s="48">
        <f>F63+F61+F56+F49+F34+F25+F8+F59+F42+F31+F47</f>
        <v>100</v>
      </c>
      <c r="G65" s="3"/>
    </row>
    <row r="66" spans="1:9" s="5" customFormat="1" x14ac:dyDescent="0.2">
      <c r="A66" s="65"/>
      <c r="B66" s="66" t="s">
        <v>37</v>
      </c>
      <c r="C66" s="115">
        <f>C67+C68+C69</f>
        <v>7323860.6200000001</v>
      </c>
      <c r="D66" s="115">
        <f>D67+D68+D69</f>
        <v>7323860.6200000001</v>
      </c>
      <c r="E66" s="51">
        <f t="shared" si="0"/>
        <v>100</v>
      </c>
      <c r="F66" s="48">
        <f>SUM(D66/D$65*100)</f>
        <v>41.960571376882363</v>
      </c>
      <c r="G66" s="3"/>
    </row>
    <row r="67" spans="1:9" s="5" customFormat="1" x14ac:dyDescent="0.2">
      <c r="A67" s="65"/>
      <c r="B67" s="68" t="s">
        <v>1</v>
      </c>
      <c r="C67" s="120">
        <f>C10+C28+C52+C37</f>
        <v>5609012.9699999997</v>
      </c>
      <c r="D67" s="120">
        <f>D10+D28+D52+D37</f>
        <v>5609012.9699999997</v>
      </c>
      <c r="E67" s="51">
        <f t="shared" si="0"/>
        <v>100</v>
      </c>
      <c r="F67" s="49">
        <f>SUM(D67/D$65*100)</f>
        <v>32.135700185067691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1706613.79</v>
      </c>
      <c r="D68" s="120">
        <f>D11+D29+D53+D38</f>
        <v>1706613.79</v>
      </c>
      <c r="E68" s="51">
        <f t="shared" si="0"/>
        <v>100</v>
      </c>
      <c r="F68" s="49">
        <f>SUM(D68/D$65*100)</f>
        <v>9.7776969638816986</v>
      </c>
      <c r="G68" s="3"/>
    </row>
    <row r="69" spans="1:9" s="5" customFormat="1" x14ac:dyDescent="0.2">
      <c r="A69" s="65"/>
      <c r="B69" s="113" t="s">
        <v>187</v>
      </c>
      <c r="C69" s="120">
        <f>C16+C21+C54</f>
        <v>8233.86</v>
      </c>
      <c r="D69" s="120">
        <f>D16+D21+D54</f>
        <v>8233.86</v>
      </c>
      <c r="E69" s="51">
        <f t="shared" si="0"/>
        <v>100</v>
      </c>
      <c r="F69" s="49">
        <f>SUM(D69/D$65*100)</f>
        <v>4.7174227932980067E-2</v>
      </c>
      <c r="G69" s="3"/>
    </row>
    <row r="70" spans="1:9" s="5" customFormat="1" x14ac:dyDescent="0.2">
      <c r="A70" s="65"/>
      <c r="B70" s="97" t="s">
        <v>68</v>
      </c>
      <c r="C70" s="121">
        <v>734700</v>
      </c>
      <c r="D70" s="121">
        <v>687659.69</v>
      </c>
      <c r="E70" s="51">
        <f t="shared" si="0"/>
        <v>93.597344494351432</v>
      </c>
      <c r="F70" s="49">
        <f>SUM(D70/D$65*100)</f>
        <v>3.9398064767171661</v>
      </c>
      <c r="G70" s="3"/>
    </row>
    <row r="71" spans="1:9" s="5" customFormat="1" x14ac:dyDescent="0.2">
      <c r="A71" s="65"/>
      <c r="B71" s="89" t="s">
        <v>10</v>
      </c>
      <c r="C71" s="121">
        <v>515550.23</v>
      </c>
      <c r="D71" s="121">
        <v>449277</v>
      </c>
      <c r="E71" s="51">
        <f t="shared" si="0"/>
        <v>87.145145876474544</v>
      </c>
      <c r="F71" s="49">
        <f>D71*100/D65</f>
        <v>2.5740412884170345</v>
      </c>
      <c r="G71" s="3"/>
    </row>
    <row r="72" spans="1:9" s="5" customFormat="1" x14ac:dyDescent="0.2">
      <c r="A72" s="65"/>
      <c r="B72" s="69" t="s">
        <v>4</v>
      </c>
      <c r="C72" s="117">
        <f>C78-C65</f>
        <v>-782720.25999999791</v>
      </c>
      <c r="D72" s="117">
        <f>D78-D65</f>
        <v>-315858.58999999985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3"/>
      <c r="I73" s="3"/>
    </row>
    <row r="74" spans="1:9" s="5" customFormat="1" x14ac:dyDescent="0.2">
      <c r="A74" s="65"/>
      <c r="B74" s="69" t="s">
        <v>11</v>
      </c>
      <c r="C74" s="117">
        <v>150900</v>
      </c>
      <c r="D74" s="117">
        <v>0</v>
      </c>
      <c r="E74" s="75"/>
      <c r="F74" s="52"/>
      <c r="G74" s="3"/>
    </row>
    <row r="75" spans="1:9" s="5" customFormat="1" x14ac:dyDescent="0.2">
      <c r="A75" s="65"/>
      <c r="B75" s="69" t="s">
        <v>9</v>
      </c>
      <c r="C75" s="117">
        <f>C76+C77</f>
        <v>631820.25999999791</v>
      </c>
      <c r="D75" s="117">
        <f>SUM(D76+D77)</f>
        <v>315858.58999999985</v>
      </c>
      <c r="E75" s="75"/>
      <c r="F75" s="52"/>
      <c r="G75" s="3"/>
    </row>
    <row r="76" spans="1:9" x14ac:dyDescent="0.2">
      <c r="A76" s="65"/>
      <c r="B76" s="68" t="s">
        <v>88</v>
      </c>
      <c r="C76" s="117">
        <f>-C78-C74</f>
        <v>-17252484.870000001</v>
      </c>
      <c r="D76" s="117">
        <v>-17290652.879999999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17884305.129999999</v>
      </c>
      <c r="D77" s="117">
        <v>17606511.469999999</v>
      </c>
      <c r="E77" s="75"/>
      <c r="F77" s="52"/>
      <c r="G77" s="1"/>
    </row>
    <row r="78" spans="1:9" x14ac:dyDescent="0.2">
      <c r="A78" s="76"/>
      <c r="B78" s="77" t="s">
        <v>78</v>
      </c>
      <c r="C78" s="122">
        <v>17101584.870000001</v>
      </c>
      <c r="D78" s="122">
        <v>17138290.34</v>
      </c>
      <c r="E78" s="78"/>
      <c r="F78" s="50"/>
    </row>
    <row r="79" spans="1:9" x14ac:dyDescent="0.2">
      <c r="A79" s="79"/>
      <c r="B79" s="63" t="s">
        <v>33</v>
      </c>
      <c r="C79" s="123">
        <v>9910304.6099999994</v>
      </c>
      <c r="D79" s="123">
        <v>9910304.6099999994</v>
      </c>
      <c r="E79" s="78"/>
      <c r="F79" s="50"/>
    </row>
    <row r="80" spans="1:9" x14ac:dyDescent="0.2">
      <c r="A80" s="79"/>
      <c r="B80" s="63" t="s">
        <v>34</v>
      </c>
      <c r="C80" s="123">
        <f>C78-C79</f>
        <v>7191280.2600000016</v>
      </c>
      <c r="D80" s="123">
        <f>D78-D79</f>
        <v>7227985.7300000004</v>
      </c>
      <c r="E80" s="78"/>
      <c r="F80" s="50"/>
    </row>
    <row r="81" spans="1:6" x14ac:dyDescent="0.2">
      <c r="A81" s="65"/>
      <c r="B81" s="71" t="s">
        <v>92</v>
      </c>
      <c r="C81" s="47"/>
      <c r="D81" s="146">
        <v>61.2</v>
      </c>
      <c r="E81" s="80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2" orientation="portrait" horizontalDpi="120" verticalDpi="7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Normal="130" zoomScaleSheetLayoutView="100" workbookViewId="0">
      <pane ySplit="7" topLeftCell="A65" activePane="bottomLeft" state="frozen"/>
      <selection pane="bottomLeft" activeCell="D80" sqref="D80"/>
    </sheetView>
  </sheetViews>
  <sheetFormatPr defaultColWidth="9.140625" defaultRowHeight="12.75" x14ac:dyDescent="0.2"/>
  <cols>
    <col min="1" max="1" width="6.42578125" style="40" customWidth="1"/>
    <col min="2" max="2" width="40.42578125" style="14" customWidth="1"/>
    <col min="3" max="3" width="10.7109375" style="14" customWidth="1"/>
    <col min="4" max="4" width="12" style="14" customWidth="1"/>
    <col min="5" max="5" width="9.42578125" style="14" customWidth="1"/>
    <col min="6" max="6" width="9" style="31" customWidth="1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49" t="s">
        <v>107</v>
      </c>
      <c r="B2" s="164"/>
      <c r="C2" s="164"/>
      <c r="D2" s="164"/>
      <c r="E2" s="164"/>
      <c r="F2" s="164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186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4665226.32</v>
      </c>
      <c r="D8" s="115">
        <f>D12+D17++D22+D23+D24</f>
        <v>4663226.32</v>
      </c>
      <c r="E8" s="51">
        <f t="shared" ref="E8:E71" si="0">D8*100/C8</f>
        <v>99.957129625385463</v>
      </c>
      <c r="F8" s="48">
        <f t="shared" ref="F8:F42" si="1">SUM(D8/D$65*100)</f>
        <v>22.169557659966571</v>
      </c>
      <c r="G8" s="3"/>
    </row>
    <row r="9" spans="1:7" s="5" customFormat="1" x14ac:dyDescent="0.2">
      <c r="A9" s="65"/>
      <c r="B9" s="66" t="s">
        <v>6</v>
      </c>
      <c r="C9" s="115">
        <f>C10+C11</f>
        <v>4163605.01</v>
      </c>
      <c r="D9" s="115">
        <f>D10+D11</f>
        <v>4163605.01</v>
      </c>
      <c r="E9" s="51">
        <f t="shared" si="0"/>
        <v>100</v>
      </c>
      <c r="F9" s="48">
        <f t="shared" si="1"/>
        <v>19.794295839049195</v>
      </c>
      <c r="G9" s="3"/>
    </row>
    <row r="10" spans="1:7" s="5" customFormat="1" x14ac:dyDescent="0.2">
      <c r="A10" s="65"/>
      <c r="B10" s="66" t="s">
        <v>1</v>
      </c>
      <c r="C10" s="115">
        <f>C14+C19</f>
        <v>3233988.58</v>
      </c>
      <c r="D10" s="115">
        <f>D14+D19</f>
        <v>3233988.58</v>
      </c>
      <c r="E10" s="51">
        <f t="shared" si="0"/>
        <v>100</v>
      </c>
      <c r="F10" s="48">
        <f t="shared" si="1"/>
        <v>15.374783760438076</v>
      </c>
      <c r="G10" s="3"/>
    </row>
    <row r="11" spans="1:7" s="5" customFormat="1" x14ac:dyDescent="0.2">
      <c r="A11" s="65"/>
      <c r="B11" s="66" t="s">
        <v>18</v>
      </c>
      <c r="C11" s="115">
        <f>C15+C20</f>
        <v>929616.42999999993</v>
      </c>
      <c r="D11" s="115">
        <f>D15+D20</f>
        <v>929616.42999999993</v>
      </c>
      <c r="E11" s="51">
        <f t="shared" si="0"/>
        <v>100</v>
      </c>
      <c r="F11" s="48">
        <f t="shared" si="1"/>
        <v>4.4195120786111177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950759.23</v>
      </c>
      <c r="D12" s="116">
        <f>D13</f>
        <v>950759.23</v>
      </c>
      <c r="E12" s="51">
        <f t="shared" si="0"/>
        <v>100</v>
      </c>
      <c r="F12" s="49">
        <f t="shared" si="1"/>
        <v>4.5200275782948527</v>
      </c>
      <c r="G12" s="3"/>
    </row>
    <row r="13" spans="1:7" s="5" customFormat="1" x14ac:dyDescent="0.2">
      <c r="A13" s="67"/>
      <c r="B13" s="69" t="s">
        <v>5</v>
      </c>
      <c r="C13" s="117">
        <f>C14+C15+C16</f>
        <v>950759.23</v>
      </c>
      <c r="D13" s="117">
        <f>D14+D15+D16</f>
        <v>950759.23</v>
      </c>
      <c r="E13" s="51">
        <f t="shared" si="0"/>
        <v>100</v>
      </c>
      <c r="F13" s="49">
        <f t="shared" si="1"/>
        <v>4.5200275782948527</v>
      </c>
      <c r="G13" s="3"/>
    </row>
    <row r="14" spans="1:7" s="5" customFormat="1" x14ac:dyDescent="0.2">
      <c r="A14" s="67"/>
      <c r="B14" s="68" t="s">
        <v>7</v>
      </c>
      <c r="C14" s="118">
        <f>ЗП!D684</f>
        <v>733601.03</v>
      </c>
      <c r="D14" s="118">
        <f>ЗП!E684</f>
        <v>733601.03</v>
      </c>
      <c r="E14" s="51">
        <f t="shared" si="0"/>
        <v>100</v>
      </c>
      <c r="F14" s="54">
        <f t="shared" si="1"/>
        <v>3.487630498276109</v>
      </c>
      <c r="G14" s="3"/>
    </row>
    <row r="15" spans="1:7" s="5" customFormat="1" x14ac:dyDescent="0.2">
      <c r="A15" s="67"/>
      <c r="B15" s="68" t="s">
        <v>19</v>
      </c>
      <c r="C15" s="118">
        <f>ЗП!D685</f>
        <v>217158.2</v>
      </c>
      <c r="D15" s="118">
        <f>ЗП!E685</f>
        <v>217158.2</v>
      </c>
      <c r="E15" s="51">
        <f t="shared" si="0"/>
        <v>100</v>
      </c>
      <c r="F15" s="54">
        <f t="shared" si="1"/>
        <v>1.0323970800187439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ЗП!D686</f>
        <v>3711767.09</v>
      </c>
      <c r="D17" s="119">
        <f>ЗП!E686</f>
        <v>3711767.09</v>
      </c>
      <c r="E17" s="51">
        <f t="shared" si="0"/>
        <v>100</v>
      </c>
      <c r="F17" s="49">
        <f t="shared" si="1"/>
        <v>17.646202194647358</v>
      </c>
      <c r="G17" s="3"/>
    </row>
    <row r="18" spans="1:9" s="5" customFormat="1" x14ac:dyDescent="0.2">
      <c r="A18" s="67"/>
      <c r="B18" s="69" t="s">
        <v>6</v>
      </c>
      <c r="C18" s="117">
        <f>C19+C20+C21</f>
        <v>3215656.69</v>
      </c>
      <c r="D18" s="117">
        <f>D19+D20+D21</f>
        <v>3215656.69</v>
      </c>
      <c r="E18" s="51">
        <f t="shared" si="0"/>
        <v>100</v>
      </c>
      <c r="F18" s="49">
        <f t="shared" si="1"/>
        <v>15.287631676348115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ЗП!D687</f>
        <v>2500387.5499999998</v>
      </c>
      <c r="D19" s="118">
        <f>ЗП!E687</f>
        <v>2500387.5499999998</v>
      </c>
      <c r="E19" s="51">
        <f t="shared" si="0"/>
        <v>100</v>
      </c>
      <c r="F19" s="54">
        <f t="shared" si="1"/>
        <v>11.887153262161966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ЗП!D689</f>
        <v>712458.23</v>
      </c>
      <c r="D20" s="118">
        <f>ЗП!E689</f>
        <v>712458.23</v>
      </c>
      <c r="E20" s="51">
        <f t="shared" si="0"/>
        <v>100</v>
      </c>
      <c r="F20" s="54">
        <f t="shared" si="1"/>
        <v>3.387114998592375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ЗП!D695</f>
        <v>2810.91</v>
      </c>
      <c r="D21" s="118">
        <f>ЗП!E695</f>
        <v>2810.91</v>
      </c>
      <c r="E21" s="51">
        <f t="shared" si="0"/>
        <v>100</v>
      </c>
      <c r="F21" s="54">
        <f t="shared" si="1"/>
        <v>1.336341559377213E-2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ЗП!D701</f>
        <v>2000</v>
      </c>
      <c r="D23" s="117">
        <f>ЗП!E701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ЗП!D703</f>
        <v>700</v>
      </c>
      <c r="D24" s="117">
        <f>ЗП!E703</f>
        <v>700</v>
      </c>
      <c r="E24" s="51">
        <f t="shared" si="0"/>
        <v>100</v>
      </c>
      <c r="F24" s="49">
        <f t="shared" si="1"/>
        <v>3.3278870243588347E-3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0.63752807138074252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ЗП!D705</f>
        <v>134100</v>
      </c>
      <c r="D26" s="119">
        <f>ЗП!E705</f>
        <v>134100</v>
      </c>
      <c r="E26" s="51">
        <f t="shared" si="0"/>
        <v>100</v>
      </c>
      <c r="F26" s="49">
        <f t="shared" si="1"/>
        <v>0.63752807138074252</v>
      </c>
      <c r="G26" s="3"/>
    </row>
    <row r="27" spans="1:9" s="5" customFormat="1" x14ac:dyDescent="0.2">
      <c r="A27" s="67"/>
      <c r="B27" s="69" t="s">
        <v>37</v>
      </c>
      <c r="C27" s="117">
        <f>C28+C29</f>
        <v>121300</v>
      </c>
      <c r="D27" s="117">
        <f>D28+D29</f>
        <v>121300</v>
      </c>
      <c r="E27" s="51">
        <f t="shared" si="0"/>
        <v>100</v>
      </c>
      <c r="F27" s="49">
        <f t="shared" si="1"/>
        <v>0.57667528007818103</v>
      </c>
      <c r="G27" s="3"/>
    </row>
    <row r="28" spans="1:9" s="7" customFormat="1" x14ac:dyDescent="0.2">
      <c r="A28" s="67"/>
      <c r="B28" s="68" t="s">
        <v>1</v>
      </c>
      <c r="C28" s="118">
        <f>ЗП!D706</f>
        <v>93164.36</v>
      </c>
      <c r="D28" s="118">
        <f>ЗП!E706</f>
        <v>93164.36</v>
      </c>
      <c r="E28" s="51">
        <f t="shared" si="0"/>
        <v>100</v>
      </c>
      <c r="F28" s="49">
        <f t="shared" si="1"/>
        <v>0.44291494968099321</v>
      </c>
      <c r="G28" s="6"/>
    </row>
    <row r="29" spans="1:9" s="5" customFormat="1" x14ac:dyDescent="0.2">
      <c r="A29" s="67"/>
      <c r="B29" s="68" t="s">
        <v>8</v>
      </c>
      <c r="C29" s="118">
        <f>ЗП!D707</f>
        <v>28135.64</v>
      </c>
      <c r="D29" s="118">
        <f>ЗП!E707</f>
        <v>28135.64</v>
      </c>
      <c r="E29" s="51">
        <f t="shared" si="0"/>
        <v>100</v>
      </c>
      <c r="F29" s="49">
        <f t="shared" si="1"/>
        <v>0.13376033039718771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27100</v>
      </c>
      <c r="D31" s="115">
        <f>D32+D33</f>
        <v>27100</v>
      </c>
      <c r="E31" s="51">
        <f t="shared" si="0"/>
        <v>100</v>
      </c>
      <c r="F31" s="48">
        <f t="shared" si="1"/>
        <v>0.12883676908589203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ЗП!D710</f>
        <v>27100</v>
      </c>
      <c r="D33" s="117">
        <f>ЗП!E710</f>
        <v>27100</v>
      </c>
      <c r="E33" s="51">
        <f t="shared" si="0"/>
        <v>100</v>
      </c>
      <c r="F33" s="49">
        <f t="shared" si="1"/>
        <v>0.12883676908589203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747288.98</v>
      </c>
      <c r="D34" s="115">
        <f>D35+D39+D40+D41</f>
        <v>601941.39</v>
      </c>
      <c r="E34" s="51">
        <f t="shared" si="0"/>
        <v>80.550015604405147</v>
      </c>
      <c r="F34" s="48">
        <f t="shared" si="1"/>
        <v>2.8617042017221728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ЗП!D713</f>
        <v>735319.62</v>
      </c>
      <c r="D40" s="119">
        <f>ЗП!E713</f>
        <v>589972.03</v>
      </c>
      <c r="E40" s="51">
        <f t="shared" si="0"/>
        <v>80.233413328478846</v>
      </c>
      <c r="F40" s="49">
        <f t="shared" si="1"/>
        <v>2.8048003762452018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ЗП!D716</f>
        <v>11969.36</v>
      </c>
      <c r="D41" s="117">
        <f>ЗП!E716</f>
        <v>11969.36</v>
      </c>
      <c r="E41" s="51">
        <f t="shared" si="0"/>
        <v>100</v>
      </c>
      <c r="F41" s="49">
        <f t="shared" si="1"/>
        <v>5.6903825476970947E-2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1070912.8999999999</v>
      </c>
      <c r="D42" s="115">
        <f>D43+D44+D45+D46</f>
        <v>971542.42</v>
      </c>
      <c r="E42" s="51">
        <f t="shared" si="0"/>
        <v>90.720955924613492</v>
      </c>
      <c r="F42" s="48">
        <f t="shared" si="1"/>
        <v>4.6188334473316877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3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8">
        <f t="shared" si="3"/>
        <v>0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ЗП!D718</f>
        <v>1070912.8999999999</v>
      </c>
      <c r="D45" s="119">
        <f>ЗП!E718</f>
        <v>971542.42</v>
      </c>
      <c r="E45" s="51">
        <f t="shared" si="0"/>
        <v>90.720955924613492</v>
      </c>
      <c r="F45" s="49">
        <f t="shared" ref="F45:F57" si="4">SUM(D45/D$65*100)</f>
        <v>4.6188334473316877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v>0</v>
      </c>
      <c r="E46" s="51">
        <v>0</v>
      </c>
      <c r="F46" s="49">
        <f t="shared" si="4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29500</v>
      </c>
      <c r="D47" s="115">
        <f>D48</f>
        <v>29500</v>
      </c>
      <c r="E47" s="51">
        <f t="shared" si="0"/>
        <v>100</v>
      </c>
      <c r="F47" s="48">
        <f t="shared" si="4"/>
        <v>0.14024666745512232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ЗП!D723</f>
        <v>29500</v>
      </c>
      <c r="D48" s="117">
        <f>ЗП!E723</f>
        <v>29500</v>
      </c>
      <c r="E48" s="51">
        <f t="shared" si="0"/>
        <v>100</v>
      </c>
      <c r="F48" s="49">
        <f t="shared" si="4"/>
        <v>0.14024666745512232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11868287.970000001</v>
      </c>
      <c r="D49" s="115">
        <f>D50+D55</f>
        <v>11863563.529999999</v>
      </c>
      <c r="E49" s="51">
        <f t="shared" si="0"/>
        <v>99.960192742104482</v>
      </c>
      <c r="F49" s="48">
        <f t="shared" si="4"/>
        <v>56.400855905919556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ЗП!D725</f>
        <v>11868287.970000001</v>
      </c>
      <c r="D50" s="119">
        <f>ЗП!E725</f>
        <v>11863563.529999999</v>
      </c>
      <c r="E50" s="51">
        <f t="shared" si="0"/>
        <v>99.960192742104482</v>
      </c>
      <c r="F50" s="49">
        <f t="shared" si="4"/>
        <v>56.400855905919556</v>
      </c>
      <c r="G50" s="3"/>
    </row>
    <row r="51" spans="1:8" s="5" customFormat="1" x14ac:dyDescent="0.2">
      <c r="A51" s="67"/>
      <c r="B51" s="69" t="s">
        <v>37</v>
      </c>
      <c r="C51" s="117">
        <f>C52+C53+C54</f>
        <v>2789264.98</v>
      </c>
      <c r="D51" s="117">
        <f>D52+D53+D54</f>
        <v>2789264.98</v>
      </c>
      <c r="E51" s="51">
        <f t="shared" si="0"/>
        <v>100</v>
      </c>
      <c r="F51" s="49">
        <f t="shared" si="4"/>
        <v>13.260512477772149</v>
      </c>
      <c r="G51" s="3"/>
    </row>
    <row r="52" spans="1:8" s="5" customFormat="1" x14ac:dyDescent="0.2">
      <c r="A52" s="67"/>
      <c r="B52" s="68" t="s">
        <v>1</v>
      </c>
      <c r="C52" s="118">
        <f>ЗП!D726</f>
        <v>2163744.5</v>
      </c>
      <c r="D52" s="118">
        <f>ЗП!E726</f>
        <v>2163744.5</v>
      </c>
      <c r="E52" s="51">
        <f t="shared" si="0"/>
        <v>100</v>
      </c>
      <c r="F52" s="49">
        <f t="shared" si="4"/>
        <v>10.286710350825421</v>
      </c>
      <c r="G52" s="3"/>
    </row>
    <row r="53" spans="1:8" s="5" customFormat="1" x14ac:dyDescent="0.2">
      <c r="A53" s="67"/>
      <c r="B53" s="68" t="s">
        <v>8</v>
      </c>
      <c r="C53" s="118">
        <f>ЗП!D727</f>
        <v>601983.80000000005</v>
      </c>
      <c r="D53" s="118">
        <f>ЗП!E727</f>
        <v>601983.80000000005</v>
      </c>
      <c r="E53" s="51">
        <f t="shared" si="0"/>
        <v>100</v>
      </c>
      <c r="F53" s="49">
        <f t="shared" si="4"/>
        <v>2.8619058241346056</v>
      </c>
      <c r="G53" s="3"/>
    </row>
    <row r="54" spans="1:8" s="5" customFormat="1" x14ac:dyDescent="0.2">
      <c r="A54" s="67"/>
      <c r="B54" s="113" t="s">
        <v>187</v>
      </c>
      <c r="C54" s="118">
        <f>ЗП!D733</f>
        <v>23536.68</v>
      </c>
      <c r="D54" s="118">
        <f>ЗП!E733</f>
        <v>23536.68</v>
      </c>
      <c r="E54" s="51">
        <f t="shared" si="0"/>
        <v>100</v>
      </c>
      <c r="F54" s="49">
        <f t="shared" si="4"/>
        <v>0.11189630281212301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425653.76000000001</v>
      </c>
      <c r="D56" s="115">
        <f>D57+D58</f>
        <v>425653.76000000001</v>
      </c>
      <c r="E56" s="51">
        <f t="shared" si="0"/>
        <v>100</v>
      </c>
      <c r="F56" s="48">
        <f t="shared" si="4"/>
        <v>2.0236108925336427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f>ЗП!D738</f>
        <v>425653.76000000001</v>
      </c>
      <c r="D57" s="119">
        <f>ЗП!E738</f>
        <v>425653.76000000001</v>
      </c>
      <c r="E57" s="51">
        <f t="shared" si="0"/>
        <v>100</v>
      </c>
      <c r="F57" s="49">
        <f t="shared" si="4"/>
        <v>2.0236108925336427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5">SUM(D58/D$65*100)</f>
        <v>0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111603</v>
      </c>
      <c r="D59" s="115">
        <f>D60</f>
        <v>111603</v>
      </c>
      <c r="E59" s="51">
        <f t="shared" si="0"/>
        <v>100</v>
      </c>
      <c r="F59" s="49">
        <f t="shared" si="5"/>
        <v>0.53057453654217002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ЗП!D740</f>
        <v>111603</v>
      </c>
      <c r="D60" s="117">
        <f>ЗП!E740</f>
        <v>111603</v>
      </c>
      <c r="E60" s="51">
        <f t="shared" si="0"/>
        <v>100</v>
      </c>
      <c r="F60" s="49">
        <f t="shared" si="5"/>
        <v>0.53057453654217002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ЗП!D744</f>
        <v>2000</v>
      </c>
      <c r="D62" s="117">
        <f>ЗП!E744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2206137.48</v>
      </c>
      <c r="D63" s="115">
        <f>D64</f>
        <v>2206137.48</v>
      </c>
      <c r="E63" s="51">
        <f t="shared" si="0"/>
        <v>100</v>
      </c>
      <c r="F63" s="48">
        <f>SUM(D63/D$65*100)</f>
        <v>10.488251848062426</v>
      </c>
      <c r="G63" s="11"/>
    </row>
    <row r="64" spans="1:8" s="5" customFormat="1" ht="24" x14ac:dyDescent="0.2">
      <c r="A64" s="65">
        <v>1403</v>
      </c>
      <c r="B64" s="73" t="s">
        <v>122</v>
      </c>
      <c r="C64" s="119">
        <f>ЗП!D746</f>
        <v>2206137.48</v>
      </c>
      <c r="D64" s="119">
        <f>ЗП!E746</f>
        <v>2206137.48</v>
      </c>
      <c r="E64" s="51">
        <f t="shared" si="0"/>
        <v>100</v>
      </c>
      <c r="F64" s="49">
        <f t="shared" si="5"/>
        <v>10.488251848062426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21287810.410000004</v>
      </c>
      <c r="D65" s="115">
        <f>D8+D26+D31+D42+D49+D56+D59+D61+D63+D34+D47</f>
        <v>21034367.900000002</v>
      </c>
      <c r="E65" s="51">
        <f t="shared" si="0"/>
        <v>98.80944773032671</v>
      </c>
      <c r="F65" s="48">
        <f>F63+F61+F56+F49+F34+F25+F8+F59+F42+F31+F47</f>
        <v>99.999999999999986</v>
      </c>
      <c r="G65" s="3"/>
    </row>
    <row r="66" spans="1:9" s="5" customFormat="1" x14ac:dyDescent="0.2">
      <c r="A66" s="65"/>
      <c r="B66" s="66" t="s">
        <v>37</v>
      </c>
      <c r="C66" s="115">
        <f>C67+C68+C69</f>
        <v>7076980.8999999994</v>
      </c>
      <c r="D66" s="115">
        <f>D67+D68+D69</f>
        <v>7076980.8999999994</v>
      </c>
      <c r="E66" s="51">
        <f t="shared" si="0"/>
        <v>100.00000000000001</v>
      </c>
      <c r="F66" s="48">
        <f>SUM(D66/D$65*100)</f>
        <v>33.644847012493294</v>
      </c>
      <c r="G66" s="3"/>
    </row>
    <row r="67" spans="1:9" s="5" customFormat="1" x14ac:dyDescent="0.2">
      <c r="A67" s="65"/>
      <c r="B67" s="68" t="s">
        <v>1</v>
      </c>
      <c r="C67" s="120">
        <f>C10+C28+C52+C37</f>
        <v>5490897.4399999995</v>
      </c>
      <c r="D67" s="120">
        <f>D10+D28+D52+D37</f>
        <v>5490897.4399999995</v>
      </c>
      <c r="E67" s="51">
        <f t="shared" si="0"/>
        <v>100.00000000000001</v>
      </c>
      <c r="F67" s="49">
        <f>SUM(D67/D$65*100)</f>
        <v>26.104409060944491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1559735.87</v>
      </c>
      <c r="D68" s="120">
        <f>D11+D29+D53+D38</f>
        <v>1559735.87</v>
      </c>
      <c r="E68" s="51">
        <f t="shared" si="0"/>
        <v>99.999999999999986</v>
      </c>
      <c r="F68" s="49">
        <f>SUM(D68/D$65*100)</f>
        <v>7.4151782331429121</v>
      </c>
      <c r="G68" s="3"/>
    </row>
    <row r="69" spans="1:9" s="5" customFormat="1" x14ac:dyDescent="0.2">
      <c r="A69" s="65"/>
      <c r="B69" s="113" t="s">
        <v>187</v>
      </c>
      <c r="C69" s="120">
        <f>C16+C21+C54</f>
        <v>26347.59</v>
      </c>
      <c r="D69" s="120">
        <f>D16+D21+D54</f>
        <v>26347.59</v>
      </c>
      <c r="E69" s="51">
        <f t="shared" si="0"/>
        <v>100</v>
      </c>
      <c r="F69" s="49">
        <f>SUM(D69/D$65*100)</f>
        <v>0.12525971840589512</v>
      </c>
      <c r="G69" s="3"/>
    </row>
    <row r="70" spans="1:9" s="5" customFormat="1" x14ac:dyDescent="0.2">
      <c r="A70" s="65"/>
      <c r="B70" s="97" t="s">
        <v>68</v>
      </c>
      <c r="C70" s="121">
        <v>495118.64</v>
      </c>
      <c r="D70" s="121">
        <v>495118.64</v>
      </c>
      <c r="E70" s="51">
        <f t="shared" si="0"/>
        <v>100</v>
      </c>
      <c r="F70" s="49">
        <f>SUM(D70/D$65*100)</f>
        <v>2.3538555679631332</v>
      </c>
      <c r="G70" s="3"/>
    </row>
    <row r="71" spans="1:9" s="5" customFormat="1" x14ac:dyDescent="0.2">
      <c r="A71" s="65"/>
      <c r="B71" s="89" t="s">
        <v>10</v>
      </c>
      <c r="C71" s="121">
        <v>655428</v>
      </c>
      <c r="D71" s="121">
        <v>655428</v>
      </c>
      <c r="E71" s="51">
        <f t="shared" si="0"/>
        <v>100</v>
      </c>
      <c r="F71" s="49">
        <f>D71*100/D65</f>
        <v>3.1159861951449463</v>
      </c>
      <c r="G71" s="3"/>
    </row>
    <row r="72" spans="1:9" s="5" customFormat="1" x14ac:dyDescent="0.2">
      <c r="A72" s="65"/>
      <c r="B72" s="69" t="s">
        <v>4</v>
      </c>
      <c r="C72" s="117">
        <f>C78-C65</f>
        <v>-582134.21000000462</v>
      </c>
      <c r="D72" s="117">
        <f>D78-D65</f>
        <v>-386816.38000000268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3"/>
      <c r="I73" s="3"/>
    </row>
    <row r="74" spans="1:9" s="5" customFormat="1" x14ac:dyDescent="0.2">
      <c r="A74" s="65"/>
      <c r="B74" s="69" t="s">
        <v>11</v>
      </c>
      <c r="C74" s="117">
        <v>82200</v>
      </c>
      <c r="D74" s="117">
        <v>0</v>
      </c>
      <c r="E74" s="75"/>
      <c r="F74" s="52"/>
      <c r="G74" s="3"/>
    </row>
    <row r="75" spans="1:9" s="5" customFormat="1" x14ac:dyDescent="0.2">
      <c r="A75" s="65"/>
      <c r="B75" s="69" t="s">
        <v>9</v>
      </c>
      <c r="C75" s="117">
        <f>C76+C77</f>
        <v>499934.21000000462</v>
      </c>
      <c r="D75" s="117">
        <f>SUM(D76+D77)</f>
        <v>386816.38000000268</v>
      </c>
      <c r="E75" s="75"/>
      <c r="F75" s="52"/>
      <c r="G75" s="3"/>
    </row>
    <row r="76" spans="1:9" x14ac:dyDescent="0.2">
      <c r="A76" s="65"/>
      <c r="B76" s="68" t="s">
        <v>88</v>
      </c>
      <c r="C76" s="117">
        <f>-C78-C74</f>
        <v>-20787876.199999999</v>
      </c>
      <c r="D76" s="117">
        <v>-20803546.059999999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21287810.410000004</v>
      </c>
      <c r="D77" s="117">
        <v>21190362.440000001</v>
      </c>
      <c r="E77" s="75"/>
      <c r="F77" s="52"/>
      <c r="G77" s="1"/>
    </row>
    <row r="78" spans="1:9" x14ac:dyDescent="0.2">
      <c r="A78" s="76"/>
      <c r="B78" s="77" t="s">
        <v>78</v>
      </c>
      <c r="C78" s="122">
        <v>20705676.199999999</v>
      </c>
      <c r="D78" s="122">
        <v>20647551.52</v>
      </c>
      <c r="E78" s="78"/>
      <c r="F78" s="50"/>
    </row>
    <row r="79" spans="1:9" x14ac:dyDescent="0.2">
      <c r="A79" s="79"/>
      <c r="B79" s="63" t="s">
        <v>33</v>
      </c>
      <c r="C79" s="123">
        <v>10042433.49</v>
      </c>
      <c r="D79" s="123">
        <v>10042433.49</v>
      </c>
      <c r="E79" s="78"/>
      <c r="F79" s="50"/>
    </row>
    <row r="80" spans="1:9" x14ac:dyDescent="0.2">
      <c r="A80" s="79"/>
      <c r="B80" s="63" t="s">
        <v>34</v>
      </c>
      <c r="C80" s="123">
        <f>C78-C79</f>
        <v>10663242.709999999</v>
      </c>
      <c r="D80" s="123">
        <f>D78-D79</f>
        <v>10605118.029999999</v>
      </c>
      <c r="E80" s="78"/>
      <c r="F80" s="50"/>
    </row>
    <row r="81" spans="1:6" x14ac:dyDescent="0.2">
      <c r="A81" s="65"/>
      <c r="B81" s="71" t="s">
        <v>92</v>
      </c>
      <c r="C81" s="47"/>
      <c r="D81" s="146">
        <v>60.6</v>
      </c>
      <c r="E81" s="80"/>
      <c r="F81" s="5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3" orientation="portrait" horizontalDpi="120" verticalDpi="72" r:id="rId1"/>
  <headerFooter alignWithMargins="0"/>
  <rowBreaks count="1" manualBreakCount="1">
    <brk id="1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view="pageBreakPreview" zoomScale="76" zoomScaleNormal="130" zoomScaleSheetLayoutView="76" workbookViewId="0">
      <pane ySplit="7" topLeftCell="A65" activePane="bottomLeft" state="frozen"/>
      <selection pane="bottomLeft" activeCell="D80" sqref="D80"/>
    </sheetView>
  </sheetViews>
  <sheetFormatPr defaultColWidth="9.140625" defaultRowHeight="12.75" x14ac:dyDescent="0.2"/>
  <cols>
    <col min="1" max="1" width="6.28515625" style="40" customWidth="1"/>
    <col min="2" max="2" width="40.28515625" style="14" customWidth="1"/>
    <col min="3" max="3" width="12.5703125" style="14" customWidth="1"/>
    <col min="4" max="4" width="11.85546875" style="14" customWidth="1"/>
    <col min="5" max="5" width="9.42578125" style="14" customWidth="1"/>
    <col min="6" max="6" width="9" style="14" customWidth="1"/>
    <col min="7" max="16384" width="9.140625" style="2"/>
  </cols>
  <sheetData>
    <row r="1" spans="1:7" x14ac:dyDescent="0.2">
      <c r="A1" s="175" t="s">
        <v>105</v>
      </c>
      <c r="B1" s="176"/>
      <c r="C1" s="176"/>
      <c r="D1" s="176"/>
      <c r="E1" s="176"/>
      <c r="F1" s="176"/>
    </row>
    <row r="2" spans="1:7" x14ac:dyDescent="0.2">
      <c r="A2" s="159" t="s">
        <v>104</v>
      </c>
      <c r="B2" s="161"/>
      <c r="C2" s="161"/>
      <c r="D2" s="161"/>
      <c r="E2" s="161"/>
      <c r="F2" s="161"/>
    </row>
    <row r="3" spans="1:7" x14ac:dyDescent="0.2">
      <c r="A3" s="152" t="s">
        <v>188</v>
      </c>
      <c r="B3" s="152"/>
      <c r="C3" s="152"/>
      <c r="D3" s="152"/>
      <c r="E3" s="152"/>
      <c r="F3" s="152"/>
    </row>
    <row r="4" spans="1:7" ht="18.75" x14ac:dyDescent="0.25">
      <c r="A4" s="39"/>
      <c r="B4" s="62"/>
      <c r="C4" s="12"/>
      <c r="D4" s="62"/>
      <c r="E4" s="13" t="s">
        <v>186</v>
      </c>
      <c r="F4" s="12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5066930.8900000006</v>
      </c>
      <c r="D8" s="115">
        <f>D12+D17++D22+D23+D24</f>
        <v>5013945.8499999996</v>
      </c>
      <c r="E8" s="51">
        <f t="shared" ref="E8:E71" si="0">D8*100/C8</f>
        <v>98.954297164293848</v>
      </c>
      <c r="F8" s="48">
        <f t="shared" ref="F8:F42" si="1">SUM(D8/D$65*100)</f>
        <v>21.761118663435536</v>
      </c>
      <c r="G8" s="3"/>
    </row>
    <row r="9" spans="1:7" s="5" customFormat="1" x14ac:dyDescent="0.2">
      <c r="A9" s="65"/>
      <c r="B9" s="66" t="s">
        <v>6</v>
      </c>
      <c r="C9" s="115">
        <f>C10+C11</f>
        <v>4611333.88</v>
      </c>
      <c r="D9" s="115">
        <f>D10+D11</f>
        <v>4611333.88</v>
      </c>
      <c r="E9" s="51">
        <f t="shared" si="0"/>
        <v>100</v>
      </c>
      <c r="F9" s="48">
        <f t="shared" si="1"/>
        <v>20.013735042511598</v>
      </c>
      <c r="G9" s="3"/>
    </row>
    <row r="10" spans="1:7" s="5" customFormat="1" x14ac:dyDescent="0.2">
      <c r="A10" s="65"/>
      <c r="B10" s="66" t="s">
        <v>1</v>
      </c>
      <c r="C10" s="115">
        <f>C14+C19</f>
        <v>3619844.98</v>
      </c>
      <c r="D10" s="115">
        <f>D14+D19</f>
        <v>3619844.98</v>
      </c>
      <c r="E10" s="51">
        <f t="shared" si="0"/>
        <v>100</v>
      </c>
      <c r="F10" s="48">
        <f t="shared" si="1"/>
        <v>15.710555819628855</v>
      </c>
      <c r="G10" s="3"/>
    </row>
    <row r="11" spans="1:7" s="5" customFormat="1" x14ac:dyDescent="0.2">
      <c r="A11" s="65"/>
      <c r="B11" s="66" t="s">
        <v>18</v>
      </c>
      <c r="C11" s="115">
        <f>C15+C20</f>
        <v>991488.89999999991</v>
      </c>
      <c r="D11" s="115">
        <f>D15+D20</f>
        <v>991488.89999999991</v>
      </c>
      <c r="E11" s="51">
        <f t="shared" si="0"/>
        <v>100</v>
      </c>
      <c r="F11" s="48">
        <f t="shared" si="1"/>
        <v>4.3031792228827461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1071067.71</v>
      </c>
      <c r="D12" s="116">
        <f>D13</f>
        <v>1071067.71</v>
      </c>
      <c r="E12" s="51">
        <f t="shared" si="0"/>
        <v>100</v>
      </c>
      <c r="F12" s="49">
        <f t="shared" si="1"/>
        <v>4.648560680782813</v>
      </c>
      <c r="G12" s="3"/>
    </row>
    <row r="13" spans="1:7" s="5" customFormat="1" x14ac:dyDescent="0.2">
      <c r="A13" s="67"/>
      <c r="B13" s="69" t="s">
        <v>5</v>
      </c>
      <c r="C13" s="117">
        <f>C14+C15+C16</f>
        <v>1071067.71</v>
      </c>
      <c r="D13" s="117">
        <f>D14+D15+D16</f>
        <v>1071067.71</v>
      </c>
      <c r="E13" s="51">
        <f t="shared" si="0"/>
        <v>100</v>
      </c>
      <c r="F13" s="49">
        <f t="shared" si="1"/>
        <v>4.648560680782813</v>
      </c>
      <c r="G13" s="3"/>
    </row>
    <row r="14" spans="1:7" s="5" customFormat="1" x14ac:dyDescent="0.2">
      <c r="A14" s="67"/>
      <c r="B14" s="68" t="s">
        <v>7</v>
      </c>
      <c r="C14" s="118">
        <f>ЗП!D616</f>
        <v>836456.4</v>
      </c>
      <c r="D14" s="118">
        <f>ЗП!E616</f>
        <v>836456.4</v>
      </c>
      <c r="E14" s="51">
        <f t="shared" si="0"/>
        <v>100</v>
      </c>
      <c r="F14" s="54">
        <f t="shared" si="1"/>
        <v>3.6303198163159465</v>
      </c>
      <c r="G14" s="3"/>
    </row>
    <row r="15" spans="1:7" s="5" customFormat="1" x14ac:dyDescent="0.2">
      <c r="A15" s="67"/>
      <c r="B15" s="68" t="s">
        <v>19</v>
      </c>
      <c r="C15" s="118">
        <f>ЗП!D617</f>
        <v>234611.31</v>
      </c>
      <c r="D15" s="118">
        <f>ЗП!E617</f>
        <v>234611.31</v>
      </c>
      <c r="E15" s="51">
        <f t="shared" si="0"/>
        <v>100</v>
      </c>
      <c r="F15" s="54">
        <f t="shared" si="1"/>
        <v>1.0182408644668672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10" s="5" customFormat="1" x14ac:dyDescent="0.2">
      <c r="A17" s="67" t="s">
        <v>17</v>
      </c>
      <c r="B17" s="68" t="s">
        <v>29</v>
      </c>
      <c r="C17" s="119">
        <f>ЗП!D618</f>
        <v>3974299.18</v>
      </c>
      <c r="D17" s="119">
        <f>ЗП!E618</f>
        <v>3939314.14</v>
      </c>
      <c r="E17" s="51">
        <f t="shared" si="0"/>
        <v>99.119718007741923</v>
      </c>
      <c r="F17" s="49">
        <f t="shared" si="1"/>
        <v>17.097089800658598</v>
      </c>
      <c r="G17" s="3"/>
      <c r="H17" s="3"/>
      <c r="I17" s="3"/>
      <c r="J17" s="3"/>
    </row>
    <row r="18" spans="1:10" s="5" customFormat="1" x14ac:dyDescent="0.2">
      <c r="A18" s="67"/>
      <c r="B18" s="69" t="s">
        <v>6</v>
      </c>
      <c r="C18" s="117">
        <f>C19+C20+C21</f>
        <v>3541322.65</v>
      </c>
      <c r="D18" s="117">
        <f>D19+D20+D21</f>
        <v>3541322.65</v>
      </c>
      <c r="E18" s="51">
        <f t="shared" si="0"/>
        <v>100</v>
      </c>
      <c r="F18" s="49">
        <f t="shared" si="1"/>
        <v>15.369759610020918</v>
      </c>
      <c r="G18" s="3"/>
      <c r="H18" s="3"/>
      <c r="I18" s="3"/>
      <c r="J18" s="3"/>
    </row>
    <row r="19" spans="1:10" s="31" customFormat="1" x14ac:dyDescent="0.2">
      <c r="A19" s="67"/>
      <c r="B19" s="68" t="s">
        <v>1</v>
      </c>
      <c r="C19" s="118">
        <f>ЗП!D619</f>
        <v>2783388.58</v>
      </c>
      <c r="D19" s="118">
        <f>ЗП!E619</f>
        <v>2783388.58</v>
      </c>
      <c r="E19" s="51">
        <f t="shared" si="0"/>
        <v>100</v>
      </c>
      <c r="F19" s="54">
        <f t="shared" si="1"/>
        <v>12.080236003312908</v>
      </c>
      <c r="G19" s="26"/>
      <c r="H19" s="26"/>
      <c r="I19" s="26"/>
      <c r="J19" s="26"/>
    </row>
    <row r="20" spans="1:10" s="31" customFormat="1" x14ac:dyDescent="0.2">
      <c r="A20" s="67"/>
      <c r="B20" s="68" t="s">
        <v>8</v>
      </c>
      <c r="C20" s="118">
        <f>ЗП!D620</f>
        <v>756877.59</v>
      </c>
      <c r="D20" s="118">
        <f>ЗП!E620</f>
        <v>756877.59</v>
      </c>
      <c r="E20" s="51">
        <f t="shared" si="0"/>
        <v>100</v>
      </c>
      <c r="F20" s="54">
        <f t="shared" si="1"/>
        <v>3.2849383584158796</v>
      </c>
      <c r="G20" s="26"/>
      <c r="H20" s="26"/>
      <c r="I20" s="26"/>
      <c r="J20" s="26"/>
    </row>
    <row r="21" spans="1:10" s="31" customFormat="1" x14ac:dyDescent="0.2">
      <c r="A21" s="67"/>
      <c r="B21" s="113" t="s">
        <v>187</v>
      </c>
      <c r="C21" s="118">
        <f>ЗП!D626</f>
        <v>1056.48</v>
      </c>
      <c r="D21" s="118">
        <f>ЗП!E626</f>
        <v>1056.48</v>
      </c>
      <c r="E21" s="51">
        <f t="shared" si="0"/>
        <v>100</v>
      </c>
      <c r="F21" s="54">
        <f t="shared" si="1"/>
        <v>4.585248292130314E-3</v>
      </c>
      <c r="G21" s="26"/>
      <c r="H21" s="26"/>
      <c r="I21" s="26"/>
      <c r="J21" s="26"/>
    </row>
    <row r="22" spans="1:10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  <c r="H22" s="26"/>
      <c r="I22" s="26"/>
      <c r="J22" s="26"/>
    </row>
    <row r="23" spans="1:10" s="5" customFormat="1" x14ac:dyDescent="0.2">
      <c r="A23" s="67" t="s">
        <v>45</v>
      </c>
      <c r="B23" s="69" t="s">
        <v>14</v>
      </c>
      <c r="C23" s="117">
        <f>ЗП!D632</f>
        <v>18000</v>
      </c>
      <c r="D23" s="117">
        <f>ЗП!E632</f>
        <v>0</v>
      </c>
      <c r="E23" s="51">
        <f t="shared" si="0"/>
        <v>0</v>
      </c>
      <c r="F23" s="49">
        <f t="shared" si="1"/>
        <v>0</v>
      </c>
      <c r="G23" s="3"/>
      <c r="H23" s="3"/>
      <c r="I23" s="3"/>
      <c r="J23" s="3"/>
    </row>
    <row r="24" spans="1:10" s="7" customFormat="1" x14ac:dyDescent="0.2">
      <c r="A24" s="67" t="s">
        <v>61</v>
      </c>
      <c r="B24" s="69" t="s">
        <v>62</v>
      </c>
      <c r="C24" s="117">
        <f>ЗП!D634</f>
        <v>3564</v>
      </c>
      <c r="D24" s="117">
        <f>ЗП!E634</f>
        <v>3564</v>
      </c>
      <c r="E24" s="51">
        <f t="shared" si="0"/>
        <v>100</v>
      </c>
      <c r="F24" s="49">
        <f t="shared" si="1"/>
        <v>1.5468181994124298E-2</v>
      </c>
      <c r="G24" s="6"/>
      <c r="H24" s="6"/>
      <c r="I24" s="6"/>
      <c r="J24" s="6"/>
    </row>
    <row r="25" spans="1:10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0.58200987806174764</v>
      </c>
      <c r="G25" s="3"/>
      <c r="H25" s="3"/>
      <c r="I25" s="3"/>
      <c r="J25" s="3"/>
    </row>
    <row r="26" spans="1:10" s="5" customFormat="1" x14ac:dyDescent="0.2">
      <c r="A26" s="67" t="s">
        <v>35</v>
      </c>
      <c r="B26" s="69" t="s">
        <v>36</v>
      </c>
      <c r="C26" s="119">
        <f>ЗП!D637</f>
        <v>134100</v>
      </c>
      <c r="D26" s="119">
        <f>ЗП!E637</f>
        <v>134100</v>
      </c>
      <c r="E26" s="51">
        <f t="shared" si="0"/>
        <v>100</v>
      </c>
      <c r="F26" s="49">
        <f t="shared" si="1"/>
        <v>0.58200987806174764</v>
      </c>
      <c r="G26" s="3"/>
    </row>
    <row r="27" spans="1:10" s="5" customFormat="1" x14ac:dyDescent="0.2">
      <c r="A27" s="67"/>
      <c r="B27" s="69" t="s">
        <v>37</v>
      </c>
      <c r="C27" s="117">
        <f>C28+C29</f>
        <v>121300</v>
      </c>
      <c r="D27" s="117">
        <f>D28+D29</f>
        <v>121300</v>
      </c>
      <c r="E27" s="51">
        <f t="shared" si="0"/>
        <v>100</v>
      </c>
      <c r="F27" s="49">
        <f t="shared" si="1"/>
        <v>0.52645636248240113</v>
      </c>
      <c r="G27" s="3"/>
    </row>
    <row r="28" spans="1:10" s="7" customFormat="1" x14ac:dyDescent="0.2">
      <c r="A28" s="67"/>
      <c r="B28" s="68" t="s">
        <v>1</v>
      </c>
      <c r="C28" s="118">
        <f>ЗП!D638</f>
        <v>93154.19</v>
      </c>
      <c r="D28" s="118">
        <f>ЗП!E638</f>
        <v>93154.19</v>
      </c>
      <c r="E28" s="51">
        <f t="shared" si="0"/>
        <v>100</v>
      </c>
      <c r="F28" s="49">
        <f t="shared" si="1"/>
        <v>0.40430021448800052</v>
      </c>
      <c r="G28" s="6"/>
    </row>
    <row r="29" spans="1:10" s="5" customFormat="1" x14ac:dyDescent="0.2">
      <c r="A29" s="67"/>
      <c r="B29" s="68" t="s">
        <v>8</v>
      </c>
      <c r="C29" s="118">
        <f>ЗП!D639</f>
        <v>28145.81</v>
      </c>
      <c r="D29" s="118">
        <f>ЗП!E639</f>
        <v>28145.81</v>
      </c>
      <c r="E29" s="51">
        <f t="shared" si="0"/>
        <v>100</v>
      </c>
      <c r="F29" s="49">
        <f t="shared" si="1"/>
        <v>0.12215614799440058</v>
      </c>
      <c r="G29" s="3"/>
    </row>
    <row r="30" spans="1:10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10" s="5" customFormat="1" ht="24" x14ac:dyDescent="0.2">
      <c r="A31" s="70" t="s">
        <v>20</v>
      </c>
      <c r="B31" s="71" t="s">
        <v>24</v>
      </c>
      <c r="C31" s="115">
        <f>C32+C33</f>
        <v>1000</v>
      </c>
      <c r="D31" s="115">
        <f>D32+D33</f>
        <v>1000</v>
      </c>
      <c r="E31" s="51">
        <f t="shared" si="0"/>
        <v>100</v>
      </c>
      <c r="F31" s="48">
        <f t="shared" si="1"/>
        <v>4.3401184046364481E-3</v>
      </c>
      <c r="G31" s="3"/>
    </row>
    <row r="32" spans="1:10" s="7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6"/>
    </row>
    <row r="33" spans="1:7" s="5" customFormat="1" x14ac:dyDescent="0.2">
      <c r="A33" s="67" t="s">
        <v>60</v>
      </c>
      <c r="B33" s="72" t="s">
        <v>46</v>
      </c>
      <c r="C33" s="117">
        <f>ЗП!D643</f>
        <v>1000</v>
      </c>
      <c r="D33" s="117">
        <f>ЗП!E643</f>
        <v>1000</v>
      </c>
      <c r="E33" s="51">
        <f t="shared" si="0"/>
        <v>100</v>
      </c>
      <c r="F33" s="49">
        <f t="shared" si="1"/>
        <v>4.3401184046364481E-3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3174398.06</v>
      </c>
      <c r="D34" s="115">
        <f>D35+D39+D40+D41</f>
        <v>2455220.73</v>
      </c>
      <c r="E34" s="51">
        <f t="shared" si="0"/>
        <v>77.344450305013098</v>
      </c>
      <c r="F34" s="48">
        <f t="shared" si="1"/>
        <v>10.655948677717934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ЗП!D644</f>
        <v>2862628.56</v>
      </c>
      <c r="D40" s="119">
        <f>ЗП!E644</f>
        <v>2143451.23</v>
      </c>
      <c r="E40" s="51">
        <f t="shared" si="0"/>
        <v>74.877029452958439</v>
      </c>
      <c r="F40" s="49">
        <f t="shared" si="1"/>
        <v>9.3028321327636316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ЗП!D648</f>
        <v>311769.5</v>
      </c>
      <c r="D41" s="117">
        <f>ЗП!E648</f>
        <v>311769.5</v>
      </c>
      <c r="E41" s="51">
        <f t="shared" si="0"/>
        <v>100</v>
      </c>
      <c r="F41" s="49">
        <f t="shared" si="1"/>
        <v>1.353116544954303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3813550.06</v>
      </c>
      <c r="D42" s="115">
        <f>D43+D44+D45+D46</f>
        <v>541550.4</v>
      </c>
      <c r="E42" s="51">
        <f t="shared" si="0"/>
        <v>14.200689422705519</v>
      </c>
      <c r="F42" s="48">
        <f t="shared" si="1"/>
        <v>2.3503928580782301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ЗП!D650</f>
        <v>62494.89</v>
      </c>
      <c r="D43" s="117">
        <f>ЗП!E650</f>
        <v>62494.89</v>
      </c>
      <c r="E43" s="51">
        <f t="shared" si="0"/>
        <v>100</v>
      </c>
      <c r="F43" s="48">
        <f t="shared" ref="F43:F44" si="3">SUM(D43/D$65*100)</f>
        <v>0.27123522228473029</v>
      </c>
      <c r="G43" s="3"/>
    </row>
    <row r="44" spans="1:7" s="7" customFormat="1" x14ac:dyDescent="0.2">
      <c r="A44" s="67" t="s">
        <v>22</v>
      </c>
      <c r="B44" s="68" t="s">
        <v>83</v>
      </c>
      <c r="C44" s="119">
        <f>ЗП!D652</f>
        <v>195000</v>
      </c>
      <c r="D44" s="119">
        <f>ЗП!E652</f>
        <v>97500</v>
      </c>
      <c r="E44" s="51">
        <f t="shared" si="0"/>
        <v>50</v>
      </c>
      <c r="F44" s="48">
        <f t="shared" si="3"/>
        <v>0.42316154445205367</v>
      </c>
      <c r="G44" s="6"/>
    </row>
    <row r="45" spans="1:7" s="5" customFormat="1" x14ac:dyDescent="0.2">
      <c r="A45" s="67" t="s">
        <v>40</v>
      </c>
      <c r="B45" s="68" t="s">
        <v>41</v>
      </c>
      <c r="C45" s="119">
        <f>ЗП!D654</f>
        <v>400402.67</v>
      </c>
      <c r="D45" s="119">
        <f>ЗП!E654</f>
        <v>381555.51</v>
      </c>
      <c r="E45" s="51">
        <f t="shared" si="0"/>
        <v>95.292948471097858</v>
      </c>
      <c r="F45" s="49">
        <f t="shared" ref="F45:F57" si="4">SUM(D45/D$65*100)</f>
        <v>1.655996091341446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ЗП!D657</f>
        <v>3155652.5</v>
      </c>
      <c r="D46" s="119">
        <f>ЗП!E657</f>
        <v>0</v>
      </c>
      <c r="E46" s="51">
        <f t="shared" si="0"/>
        <v>0</v>
      </c>
      <c r="F46" s="49">
        <f t="shared" si="4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12000</v>
      </c>
      <c r="D47" s="115">
        <f>D48</f>
        <v>12000</v>
      </c>
      <c r="E47" s="51">
        <f t="shared" si="0"/>
        <v>100</v>
      </c>
      <c r="F47" s="48">
        <f t="shared" si="4"/>
        <v>5.2081420855637377E-2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ЗП!D659</f>
        <v>12000</v>
      </c>
      <c r="D48" s="117">
        <f>ЗП!E659</f>
        <v>12000</v>
      </c>
      <c r="E48" s="51">
        <f t="shared" si="0"/>
        <v>100</v>
      </c>
      <c r="F48" s="49">
        <f t="shared" si="4"/>
        <v>5.2081420855637377E-2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10756725.640000001</v>
      </c>
      <c r="D49" s="115">
        <f>D50+D55</f>
        <v>10528918.439999999</v>
      </c>
      <c r="E49" s="51">
        <f t="shared" si="0"/>
        <v>97.882188245530074</v>
      </c>
      <c r="F49" s="48">
        <f t="shared" si="4"/>
        <v>45.696752702360072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ЗП!D661</f>
        <v>10756725.640000001</v>
      </c>
      <c r="D50" s="119">
        <f>ЗП!E661</f>
        <v>10528918.439999999</v>
      </c>
      <c r="E50" s="51">
        <f t="shared" si="0"/>
        <v>97.882188245530074</v>
      </c>
      <c r="F50" s="49">
        <f t="shared" si="4"/>
        <v>45.696752702360072</v>
      </c>
      <c r="G50" s="3"/>
    </row>
    <row r="51" spans="1:8" s="5" customFormat="1" x14ac:dyDescent="0.2">
      <c r="A51" s="67"/>
      <c r="B51" s="69" t="s">
        <v>37</v>
      </c>
      <c r="C51" s="117">
        <f>C52+C53+C54</f>
        <v>4388381.17</v>
      </c>
      <c r="D51" s="117">
        <f>D52+D53+D54</f>
        <v>4385613.1999999993</v>
      </c>
      <c r="E51" s="51">
        <f t="shared" si="0"/>
        <v>99.936925032426018</v>
      </c>
      <c r="F51" s="49">
        <f t="shared" si="4"/>
        <v>19.034080564936541</v>
      </c>
      <c r="G51" s="3"/>
    </row>
    <row r="52" spans="1:8" s="5" customFormat="1" x14ac:dyDescent="0.2">
      <c r="A52" s="67"/>
      <c r="B52" s="68" t="s">
        <v>1</v>
      </c>
      <c r="C52" s="118">
        <f>ЗП!D662</f>
        <v>3428043.01</v>
      </c>
      <c r="D52" s="118">
        <f>ЗП!E662</f>
        <v>3425275.04</v>
      </c>
      <c r="E52" s="51">
        <f t="shared" si="0"/>
        <v>99.919255097094023</v>
      </c>
      <c r="F52" s="49">
        <f t="shared" si="4"/>
        <v>14.866099242045843</v>
      </c>
      <c r="G52" s="3"/>
    </row>
    <row r="53" spans="1:8" s="5" customFormat="1" x14ac:dyDescent="0.2">
      <c r="A53" s="67"/>
      <c r="B53" s="68" t="s">
        <v>8</v>
      </c>
      <c r="C53" s="118">
        <f>ЗП!D663</f>
        <v>951484.23</v>
      </c>
      <c r="D53" s="118">
        <f>ЗП!E663</f>
        <v>951484.23</v>
      </c>
      <c r="E53" s="51">
        <f t="shared" si="0"/>
        <v>100</v>
      </c>
      <c r="F53" s="49">
        <f t="shared" si="4"/>
        <v>4.1295542183443388</v>
      </c>
      <c r="G53" s="3"/>
    </row>
    <row r="54" spans="1:8" s="5" customFormat="1" x14ac:dyDescent="0.2">
      <c r="A54" s="67"/>
      <c r="B54" s="113" t="s">
        <v>187</v>
      </c>
      <c r="C54" s="118">
        <f>ЗП!D668</f>
        <v>8853.93</v>
      </c>
      <c r="D54" s="118">
        <f>ЗП!E668</f>
        <v>8853.93</v>
      </c>
      <c r="E54" s="51">
        <f t="shared" si="0"/>
        <v>100</v>
      </c>
      <c r="F54" s="49">
        <f t="shared" si="4"/>
        <v>3.8427104546362785E-2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428890.17</v>
      </c>
      <c r="D56" s="115">
        <f>D57+D58</f>
        <v>428890.17</v>
      </c>
      <c r="E56" s="51">
        <f t="shared" si="0"/>
        <v>100</v>
      </c>
      <c r="F56" s="48">
        <f t="shared" si="4"/>
        <v>1.8614341203846547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f>ЗП!D674</f>
        <v>428890.17</v>
      </c>
      <c r="D57" s="119">
        <f>ЗП!E674</f>
        <v>428890.17</v>
      </c>
      <c r="E57" s="51">
        <f t="shared" si="0"/>
        <v>100</v>
      </c>
      <c r="F57" s="49">
        <f t="shared" si="4"/>
        <v>1.8614341203846547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5">SUM(D58/D$65*100)</f>
        <v>0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91903.89</v>
      </c>
      <c r="D59" s="115">
        <f>D60</f>
        <v>91903.89</v>
      </c>
      <c r="E59" s="51">
        <f t="shared" si="0"/>
        <v>100</v>
      </c>
      <c r="F59" s="49">
        <f t="shared" si="5"/>
        <v>0.3988737644466836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ЗП!D676</f>
        <v>91903.89</v>
      </c>
      <c r="D60" s="117">
        <f>ЗП!E676</f>
        <v>91903.89</v>
      </c>
      <c r="E60" s="51">
        <f t="shared" si="0"/>
        <v>100</v>
      </c>
      <c r="F60" s="49">
        <f t="shared" si="5"/>
        <v>0.3988737644466836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ЗП!D678</f>
        <v>2000</v>
      </c>
      <c r="D62" s="117">
        <f>ЗП!E678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3833316.57</v>
      </c>
      <c r="D63" s="115">
        <f>D64</f>
        <v>3833316.57</v>
      </c>
      <c r="E63" s="51">
        <f t="shared" si="0"/>
        <v>100</v>
      </c>
      <c r="F63" s="48">
        <f>SUM(D63/D$65*100)</f>
        <v>16.637047796254858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ЗП!D680</f>
        <v>3833316.57</v>
      </c>
      <c r="D64" s="119">
        <f>ЗП!E680</f>
        <v>3833316.57</v>
      </c>
      <c r="E64" s="51">
        <f t="shared" si="0"/>
        <v>100</v>
      </c>
      <c r="F64" s="49">
        <f t="shared" si="5"/>
        <v>16.637047796254858</v>
      </c>
      <c r="G64" s="3"/>
    </row>
    <row r="65" spans="1:9" s="31" customFormat="1" x14ac:dyDescent="0.2">
      <c r="A65" s="65"/>
      <c r="B65" s="63" t="s">
        <v>79</v>
      </c>
      <c r="C65" s="115">
        <f>C8+C26+C31+C42+C49+C56+C59+C61+C63+C34+C47</f>
        <v>27314815.280000005</v>
      </c>
      <c r="D65" s="115">
        <f>D8+D26+D31+D42+D49+D56+D59+D61+D63+D34+D47</f>
        <v>23040846.050000001</v>
      </c>
      <c r="E65" s="51">
        <f t="shared" si="0"/>
        <v>84.352926475291156</v>
      </c>
      <c r="F65" s="48">
        <f>F63+F61+F56+F49+F34+F25+F8+F59+F42+F31+F47</f>
        <v>100.00000000000001</v>
      </c>
      <c r="G65" s="26"/>
    </row>
    <row r="66" spans="1:9" s="5" customFormat="1" x14ac:dyDescent="0.2">
      <c r="A66" s="65"/>
      <c r="B66" s="66" t="s">
        <v>37</v>
      </c>
      <c r="C66" s="115">
        <f>C67+C68+C69</f>
        <v>9122071.5299999993</v>
      </c>
      <c r="D66" s="115">
        <f>D67+D68+D69</f>
        <v>9119303.5600000005</v>
      </c>
      <c r="E66" s="51">
        <f t="shared" si="0"/>
        <v>99.969656344056318</v>
      </c>
      <c r="F66" s="48">
        <f>SUM(D66/D$65*100)</f>
        <v>39.57885721822268</v>
      </c>
      <c r="G66" s="3"/>
    </row>
    <row r="67" spans="1:9" s="5" customFormat="1" x14ac:dyDescent="0.2">
      <c r="A67" s="65"/>
      <c r="B67" s="68" t="s">
        <v>1</v>
      </c>
      <c r="C67" s="120">
        <f>C10+C28+C52+C37</f>
        <v>7141042.1799999997</v>
      </c>
      <c r="D67" s="120">
        <f>D10+D28+D52+D37</f>
        <v>7138274.21</v>
      </c>
      <c r="E67" s="51">
        <f t="shared" si="0"/>
        <v>99.961238570922433</v>
      </c>
      <c r="F67" s="49">
        <f>SUM(D67/D$65*100)</f>
        <v>30.980955276162696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1971118.94</v>
      </c>
      <c r="D68" s="120">
        <f>D11+D29+D53+D38</f>
        <v>1971118.94</v>
      </c>
      <c r="E68" s="51">
        <f t="shared" si="0"/>
        <v>100</v>
      </c>
      <c r="F68" s="49">
        <f>SUM(D68/D$65*100)</f>
        <v>8.5548895892214851</v>
      </c>
      <c r="G68" s="3"/>
    </row>
    <row r="69" spans="1:9" s="5" customFormat="1" x14ac:dyDescent="0.2">
      <c r="A69" s="65"/>
      <c r="B69" s="113" t="s">
        <v>187</v>
      </c>
      <c r="C69" s="120">
        <f>C16+C21+C54</f>
        <v>9910.41</v>
      </c>
      <c r="D69" s="120">
        <f>D16+D21+D54</f>
        <v>9910.41</v>
      </c>
      <c r="E69" s="51">
        <f t="shared" si="0"/>
        <v>100</v>
      </c>
      <c r="F69" s="49">
        <f>SUM(D69/D$65*100)</f>
        <v>4.3012352838493091E-2</v>
      </c>
      <c r="G69" s="3"/>
    </row>
    <row r="70" spans="1:9" s="5" customFormat="1" x14ac:dyDescent="0.2">
      <c r="A70" s="65"/>
      <c r="B70" s="97" t="s">
        <v>68</v>
      </c>
      <c r="C70" s="121">
        <v>1100000</v>
      </c>
      <c r="D70" s="121">
        <v>882453.03</v>
      </c>
      <c r="E70" s="51">
        <f t="shared" si="0"/>
        <v>80.223002727272728</v>
      </c>
      <c r="F70" s="49">
        <f>SUM(D70/D$65*100)</f>
        <v>3.829950636730199</v>
      </c>
      <c r="G70" s="3"/>
    </row>
    <row r="71" spans="1:9" s="5" customFormat="1" x14ac:dyDescent="0.2">
      <c r="A71" s="65"/>
      <c r="B71" s="89" t="s">
        <v>10</v>
      </c>
      <c r="C71" s="121">
        <v>5323525.33</v>
      </c>
      <c r="D71" s="121">
        <v>5323525.33</v>
      </c>
      <c r="E71" s="51">
        <f t="shared" si="0"/>
        <v>100</v>
      </c>
      <c r="F71" s="49">
        <f>D71*100/D65</f>
        <v>23.104730262281318</v>
      </c>
      <c r="G71" s="3"/>
    </row>
    <row r="72" spans="1:9" s="5" customFormat="1" x14ac:dyDescent="0.2">
      <c r="A72" s="65"/>
      <c r="B72" s="69" t="s">
        <v>4</v>
      </c>
      <c r="C72" s="117">
        <f>C78-C65</f>
        <v>-2271028.5900000036</v>
      </c>
      <c r="D72" s="117">
        <f>D78-D65</f>
        <v>-1428944.5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25"/>
      <c r="I73" s="3"/>
    </row>
    <row r="74" spans="1:9" s="5" customFormat="1" x14ac:dyDescent="0.2">
      <c r="A74" s="65"/>
      <c r="B74" s="69" t="s">
        <v>11</v>
      </c>
      <c r="C74" s="117">
        <v>358600</v>
      </c>
      <c r="D74" s="117">
        <v>0</v>
      </c>
      <c r="E74" s="75"/>
      <c r="F74" s="52"/>
      <c r="G74" s="3"/>
      <c r="H74" s="25"/>
    </row>
    <row r="75" spans="1:9" s="5" customFormat="1" x14ac:dyDescent="0.2">
      <c r="A75" s="65"/>
      <c r="B75" s="69" t="s">
        <v>9</v>
      </c>
      <c r="C75" s="117">
        <f>C76+C77</f>
        <v>1912428.5900000036</v>
      </c>
      <c r="D75" s="117">
        <f>SUM(D76+D77)</f>
        <v>1428944.5</v>
      </c>
      <c r="E75" s="75"/>
      <c r="F75" s="52"/>
      <c r="G75" s="3"/>
      <c r="H75" s="25"/>
    </row>
    <row r="76" spans="1:9" x14ac:dyDescent="0.2">
      <c r="A76" s="65"/>
      <c r="B76" s="68" t="s">
        <v>88</v>
      </c>
      <c r="C76" s="117">
        <f>-C78-C74</f>
        <v>-25402386.690000001</v>
      </c>
      <c r="D76" s="117">
        <v>-21643721.350000001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27314815.280000005</v>
      </c>
      <c r="D77" s="117">
        <v>23072665.850000001</v>
      </c>
      <c r="E77" s="75"/>
      <c r="F77" s="52"/>
      <c r="G77" s="1"/>
    </row>
    <row r="78" spans="1:9" x14ac:dyDescent="0.2">
      <c r="A78" s="76"/>
      <c r="B78" s="77" t="s">
        <v>78</v>
      </c>
      <c r="C78" s="122">
        <v>25043786.690000001</v>
      </c>
      <c r="D78" s="122">
        <v>21611901.550000001</v>
      </c>
      <c r="E78" s="78"/>
      <c r="F78" s="50"/>
    </row>
    <row r="79" spans="1:9" x14ac:dyDescent="0.2">
      <c r="A79" s="79"/>
      <c r="B79" s="63" t="s">
        <v>33</v>
      </c>
      <c r="C79" s="123">
        <v>11933520.84</v>
      </c>
      <c r="D79" s="123">
        <v>11933520.84</v>
      </c>
      <c r="E79" s="78"/>
      <c r="F79" s="50"/>
    </row>
    <row r="80" spans="1:9" x14ac:dyDescent="0.2">
      <c r="A80" s="79"/>
      <c r="B80" s="63" t="s">
        <v>34</v>
      </c>
      <c r="C80" s="123">
        <f>C78-C79</f>
        <v>13110265.850000001</v>
      </c>
      <c r="D80" s="123">
        <f>D78-D79</f>
        <v>9678380.7100000009</v>
      </c>
      <c r="E80" s="78"/>
      <c r="F80" s="50"/>
    </row>
    <row r="81" spans="1:6" x14ac:dyDescent="0.2">
      <c r="A81" s="65"/>
      <c r="B81" s="71" t="s">
        <v>92</v>
      </c>
      <c r="C81" s="47"/>
      <c r="D81" s="146">
        <v>66.8</v>
      </c>
      <c r="E81" s="80"/>
      <c r="F81" s="50"/>
    </row>
  </sheetData>
  <mergeCells count="9">
    <mergeCell ref="F5:F7"/>
    <mergeCell ref="A2:F2"/>
    <mergeCell ref="A3:F3"/>
    <mergeCell ref="A1:F1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.28000000000000003" bottom="0.19685039370078741" header="0.51181102362204722" footer="0.51181102362204722"/>
  <pageSetup paperSize="9" scale="73" orientation="portrait" horizontalDpi="120" verticalDpi="72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tabSelected="1" view="pageBreakPreview" zoomScale="120" zoomScaleNormal="130" zoomScaleSheetLayoutView="120" workbookViewId="0">
      <pane ySplit="7" topLeftCell="A8" activePane="bottomLeft" state="frozen"/>
      <selection pane="bottomLeft" activeCell="F20" sqref="F20"/>
    </sheetView>
  </sheetViews>
  <sheetFormatPr defaultColWidth="9.140625" defaultRowHeight="12.75" x14ac:dyDescent="0.2"/>
  <cols>
    <col min="1" max="1" width="5.28515625" style="40" customWidth="1"/>
    <col min="2" max="2" width="39.85546875" style="14" customWidth="1"/>
    <col min="3" max="3" width="17.7109375" style="14" bestFit="1" customWidth="1"/>
    <col min="4" max="4" width="18.5703125" style="14" bestFit="1" customWidth="1"/>
    <col min="5" max="5" width="10.140625" style="14" customWidth="1"/>
    <col min="6" max="6" width="9.42578125" style="31" customWidth="1"/>
    <col min="7" max="7" width="9.28515625" style="2" customWidth="1"/>
    <col min="8" max="8" width="9" style="2" customWidth="1"/>
    <col min="9" max="16384" width="9.140625" style="2"/>
  </cols>
  <sheetData>
    <row r="1" spans="1:7" s="37" customFormat="1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49" t="s">
        <v>103</v>
      </c>
      <c r="B2" s="164"/>
      <c r="C2" s="164"/>
      <c r="D2" s="164"/>
      <c r="E2" s="164"/>
      <c r="F2" s="164"/>
    </row>
    <row r="3" spans="1:7" ht="12.75" customHeight="1" x14ac:dyDescent="0.2">
      <c r="A3" s="152" t="s">
        <v>193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191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4879071</v>
      </c>
      <c r="D8" s="115">
        <f>D12+D17++D22+D23+D24</f>
        <v>4856495</v>
      </c>
      <c r="E8" s="51">
        <f t="shared" ref="E8:E71" si="0">D8*100/C8</f>
        <v>99.537288963411271</v>
      </c>
      <c r="F8" s="48">
        <f t="shared" ref="F8:F42" si="1">SUM(D8/D$65*100)</f>
        <v>30.005813144953731</v>
      </c>
      <c r="G8" s="3"/>
    </row>
    <row r="9" spans="1:7" s="5" customFormat="1" x14ac:dyDescent="0.2">
      <c r="A9" s="65"/>
      <c r="B9" s="66" t="s">
        <v>6</v>
      </c>
      <c r="C9" s="115">
        <f>C10+C11</f>
        <v>4217721.26</v>
      </c>
      <c r="D9" s="115">
        <f>D10+D11</f>
        <v>4217721.26</v>
      </c>
      <c r="E9" s="51">
        <f t="shared" si="0"/>
        <v>100</v>
      </c>
      <c r="F9" s="48">
        <f t="shared" si="1"/>
        <v>26.059155013041053</v>
      </c>
      <c r="G9" s="3"/>
    </row>
    <row r="10" spans="1:7" s="5" customFormat="1" x14ac:dyDescent="0.2">
      <c r="A10" s="65"/>
      <c r="B10" s="66" t="s">
        <v>1</v>
      </c>
      <c r="C10" s="115">
        <f>C14+C19</f>
        <v>3258429.71</v>
      </c>
      <c r="D10" s="115">
        <f>D14+D19</f>
        <v>3258429.71</v>
      </c>
      <c r="E10" s="51">
        <f t="shared" si="0"/>
        <v>100</v>
      </c>
      <c r="F10" s="48">
        <f t="shared" si="1"/>
        <v>20.132180311979269</v>
      </c>
      <c r="G10" s="3"/>
    </row>
    <row r="11" spans="1:7" s="5" customFormat="1" x14ac:dyDescent="0.2">
      <c r="A11" s="65"/>
      <c r="B11" s="66" t="s">
        <v>18</v>
      </c>
      <c r="C11" s="115">
        <f>C15+C20</f>
        <v>959291.55</v>
      </c>
      <c r="D11" s="115">
        <f>D15+D20</f>
        <v>959291.55</v>
      </c>
      <c r="E11" s="51">
        <f t="shared" si="0"/>
        <v>100</v>
      </c>
      <c r="F11" s="48">
        <f t="shared" si="1"/>
        <v>5.9269747010617815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1281964.49</v>
      </c>
      <c r="D12" s="116">
        <f>D13</f>
        <v>1281964.49</v>
      </c>
      <c r="E12" s="51">
        <f t="shared" si="0"/>
        <v>100</v>
      </c>
      <c r="F12" s="49">
        <f t="shared" si="1"/>
        <v>7.9206067226273058</v>
      </c>
      <c r="G12" s="3"/>
    </row>
    <row r="13" spans="1:7" s="5" customFormat="1" x14ac:dyDescent="0.2">
      <c r="A13" s="67"/>
      <c r="B13" s="69" t="s">
        <v>5</v>
      </c>
      <c r="C13" s="117">
        <f>C14+C15+C16</f>
        <v>1281964.49</v>
      </c>
      <c r="D13" s="117">
        <f>D14+D15+D16</f>
        <v>1281964.49</v>
      </c>
      <c r="E13" s="51">
        <f t="shared" si="0"/>
        <v>100</v>
      </c>
      <c r="F13" s="49">
        <f t="shared" si="1"/>
        <v>7.9206067226273058</v>
      </c>
      <c r="G13" s="3"/>
    </row>
    <row r="14" spans="1:7" s="5" customFormat="1" x14ac:dyDescent="0.2">
      <c r="A14" s="67"/>
      <c r="B14" s="68" t="s">
        <v>7</v>
      </c>
      <c r="C14" s="118">
        <f>ЗП!D534</f>
        <v>984611.74</v>
      </c>
      <c r="D14" s="118">
        <f>ЗП!E534</f>
        <v>984611.74</v>
      </c>
      <c r="E14" s="51">
        <f t="shared" si="0"/>
        <v>100</v>
      </c>
      <c r="F14" s="54">
        <f t="shared" si="1"/>
        <v>6.0834152801079302</v>
      </c>
      <c r="G14" s="3"/>
    </row>
    <row r="15" spans="1:7" s="5" customFormat="1" x14ac:dyDescent="0.2">
      <c r="A15" s="67"/>
      <c r="B15" s="68" t="s">
        <v>19</v>
      </c>
      <c r="C15" s="118">
        <f>ЗП!D535</f>
        <v>297352.75</v>
      </c>
      <c r="D15" s="118">
        <f>ЗП!E535</f>
        <v>297352.75</v>
      </c>
      <c r="E15" s="51">
        <f t="shared" si="0"/>
        <v>100</v>
      </c>
      <c r="F15" s="54">
        <f t="shared" si="1"/>
        <v>1.8371914425193765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ЗП!D536</f>
        <v>3573036.51</v>
      </c>
      <c r="D17" s="119">
        <f>ЗП!E536</f>
        <v>3570460.51</v>
      </c>
      <c r="E17" s="51">
        <f t="shared" si="0"/>
        <v>99.927904459056322</v>
      </c>
      <c r="F17" s="49">
        <f t="shared" si="1"/>
        <v>22.060059961864717</v>
      </c>
      <c r="G17" s="3"/>
    </row>
    <row r="18" spans="1:9" s="5" customFormat="1" x14ac:dyDescent="0.2">
      <c r="A18" s="67"/>
      <c r="B18" s="69" t="s">
        <v>6</v>
      </c>
      <c r="C18" s="117">
        <f>C19+C20+C21</f>
        <v>2935756.7700000005</v>
      </c>
      <c r="D18" s="117">
        <f>D19+D20+D21</f>
        <v>2935756.7700000005</v>
      </c>
      <c r="E18" s="51">
        <f t="shared" si="0"/>
        <v>100</v>
      </c>
      <c r="F18" s="49">
        <f t="shared" si="1"/>
        <v>18.138548290413748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ЗП!D537</f>
        <v>2273817.9700000002</v>
      </c>
      <c r="D19" s="118">
        <f>ЗП!E537</f>
        <v>2273817.9700000002</v>
      </c>
      <c r="E19" s="51">
        <f t="shared" si="0"/>
        <v>100</v>
      </c>
      <c r="F19" s="54">
        <f t="shared" si="1"/>
        <v>14.048765031871341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ЗП!D539</f>
        <v>661938.80000000005</v>
      </c>
      <c r="D20" s="118">
        <f>ЗП!E539</f>
        <v>661938.80000000005</v>
      </c>
      <c r="E20" s="51">
        <f t="shared" si="0"/>
        <v>100</v>
      </c>
      <c r="F20" s="54">
        <f t="shared" si="1"/>
        <v>4.089783258542405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v>0</v>
      </c>
      <c r="D21" s="118">
        <v>0</v>
      </c>
      <c r="E21" s="51">
        <v>0</v>
      </c>
      <c r="F21" s="54">
        <f t="shared" si="1"/>
        <v>0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ЗП!D551</f>
        <v>20000</v>
      </c>
      <c r="D23" s="117">
        <f>ЗП!E551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ЗП!D553</f>
        <v>4070</v>
      </c>
      <c r="D24" s="117">
        <f>ЗП!E553</f>
        <v>4070</v>
      </c>
      <c r="E24" s="51">
        <f t="shared" si="0"/>
        <v>100</v>
      </c>
      <c r="F24" s="49">
        <f t="shared" si="1"/>
        <v>2.5146460461703692E-2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0.82853571201829612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ЗП!D556</f>
        <v>134100</v>
      </c>
      <c r="D26" s="119">
        <f>ЗП!E556</f>
        <v>134100</v>
      </c>
      <c r="E26" s="51">
        <f t="shared" si="0"/>
        <v>100</v>
      </c>
      <c r="F26" s="49">
        <f t="shared" si="1"/>
        <v>0.82853571201829612</v>
      </c>
      <c r="G26" s="3"/>
    </row>
    <row r="27" spans="1:9" s="5" customFormat="1" x14ac:dyDescent="0.2">
      <c r="A27" s="67"/>
      <c r="B27" s="69" t="s">
        <v>37</v>
      </c>
      <c r="C27" s="117">
        <f>C28+C29</f>
        <v>121300</v>
      </c>
      <c r="D27" s="117">
        <f>D28+D29</f>
        <v>121300</v>
      </c>
      <c r="E27" s="51">
        <f t="shared" si="0"/>
        <v>100</v>
      </c>
      <c r="F27" s="49">
        <f t="shared" si="1"/>
        <v>0.74945102063996516</v>
      </c>
      <c r="G27" s="3"/>
    </row>
    <row r="28" spans="1:9" s="7" customFormat="1" x14ac:dyDescent="0.2">
      <c r="A28" s="67"/>
      <c r="B28" s="68" t="s">
        <v>1</v>
      </c>
      <c r="C28" s="118">
        <f>ЗП!D557</f>
        <v>93181.54</v>
      </c>
      <c r="D28" s="118">
        <f>ЗП!E557</f>
        <v>93181.54</v>
      </c>
      <c r="E28" s="51">
        <f t="shared" si="0"/>
        <v>100</v>
      </c>
      <c r="F28" s="49">
        <f t="shared" si="1"/>
        <v>0.57572135414512549</v>
      </c>
      <c r="G28" s="6"/>
    </row>
    <row r="29" spans="1:9" s="5" customFormat="1" x14ac:dyDescent="0.2">
      <c r="A29" s="67"/>
      <c r="B29" s="68" t="s">
        <v>8</v>
      </c>
      <c r="C29" s="118">
        <f>ЗП!D558</f>
        <v>28118.46</v>
      </c>
      <c r="D29" s="118">
        <f>ЗП!E558</f>
        <v>28118.46</v>
      </c>
      <c r="E29" s="51">
        <f t="shared" si="0"/>
        <v>100</v>
      </c>
      <c r="F29" s="49">
        <f t="shared" si="1"/>
        <v>0.17372966649483951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447087.07</v>
      </c>
      <c r="D31" s="115">
        <f>D32+D33</f>
        <v>447087.07</v>
      </c>
      <c r="E31" s="51">
        <f t="shared" si="0"/>
        <v>100</v>
      </c>
      <c r="F31" s="48">
        <f t="shared" si="1"/>
        <v>2.7623236679837717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ЗП!D561</f>
        <v>447087.07</v>
      </c>
      <c r="D33" s="117">
        <f>ЗП!E561</f>
        <v>447087.07</v>
      </c>
      <c r="E33" s="51">
        <f t="shared" si="0"/>
        <v>100</v>
      </c>
      <c r="F33" s="49">
        <f t="shared" si="1"/>
        <v>2.7623236679837717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2506753.8199999998</v>
      </c>
      <c r="D34" s="115">
        <f>D35+D39+D40+D41</f>
        <v>2077523.82</v>
      </c>
      <c r="E34" s="51">
        <f t="shared" si="0"/>
        <v>82.877058106966402</v>
      </c>
      <c r="F34" s="48">
        <f t="shared" si="1"/>
        <v>12.835963291861823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ЗП!D567</f>
        <v>2469961.2999999998</v>
      </c>
      <c r="D40" s="119">
        <f>ЗП!E567</f>
        <v>2040731.3</v>
      </c>
      <c r="E40" s="51">
        <f t="shared" si="0"/>
        <v>82.621994927612846</v>
      </c>
      <c r="F40" s="49">
        <f t="shared" si="1"/>
        <v>12.608641019265646</v>
      </c>
      <c r="G40" s="3"/>
    </row>
    <row r="41" spans="1:7" s="5" customFormat="1" ht="24" x14ac:dyDescent="0.2">
      <c r="A41" s="67" t="s">
        <v>74</v>
      </c>
      <c r="B41" s="72" t="s">
        <v>75</v>
      </c>
      <c r="C41" s="117">
        <f>ЗП!D571</f>
        <v>36792.519999999997</v>
      </c>
      <c r="D41" s="117">
        <f>ЗП!E571</f>
        <v>36792.519999999997</v>
      </c>
      <c r="E41" s="51">
        <f t="shared" si="0"/>
        <v>100</v>
      </c>
      <c r="F41" s="49">
        <f t="shared" si="1"/>
        <v>0.22732227259617746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1736811.3199999998</v>
      </c>
      <c r="D42" s="115">
        <f>D43+D44+D45+D46</f>
        <v>1448134.4</v>
      </c>
      <c r="E42" s="51">
        <f t="shared" si="0"/>
        <v>83.378913030115456</v>
      </c>
      <c r="F42" s="48">
        <f t="shared" si="1"/>
        <v>8.9472861014331695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8">
        <f t="shared" ref="F43:F44" si="3">SUM(D43/D$65*100)</f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ЗП!D573</f>
        <v>707375.84</v>
      </c>
      <c r="D44" s="119">
        <f>ЗП!E573</f>
        <v>707375.84</v>
      </c>
      <c r="E44" s="51">
        <f t="shared" si="0"/>
        <v>100</v>
      </c>
      <c r="F44" s="48">
        <f t="shared" si="3"/>
        <v>4.3705156246005989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ЗП!D579</f>
        <v>1029435.48</v>
      </c>
      <c r="D45" s="119">
        <f>ЗП!E579</f>
        <v>740758.56</v>
      </c>
      <c r="E45" s="51">
        <f t="shared" si="0"/>
        <v>71.957745229453337</v>
      </c>
      <c r="F45" s="49">
        <f t="shared" ref="F45:F57" si="4">SUM(D45/D$65*100)</f>
        <v>4.5767704768325705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f>ЗП!E511</f>
        <v>0</v>
      </c>
      <c r="E46" s="51">
        <v>0</v>
      </c>
      <c r="F46" s="49">
        <f t="shared" si="4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23000</v>
      </c>
      <c r="D47" s="115">
        <f>D48</f>
        <v>23000</v>
      </c>
      <c r="E47" s="51">
        <f t="shared" si="0"/>
        <v>100</v>
      </c>
      <c r="F47" s="48">
        <f t="shared" si="4"/>
        <v>0.14210530482043857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ЗП!D585</f>
        <v>23000</v>
      </c>
      <c r="D48" s="117">
        <f>ЗП!E585</f>
        <v>23000</v>
      </c>
      <c r="E48" s="51">
        <f t="shared" si="0"/>
        <v>100</v>
      </c>
      <c r="F48" s="49">
        <f t="shared" si="4"/>
        <v>0.14210530482043857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3363055.19</v>
      </c>
      <c r="D49" s="115">
        <f>D50+D55</f>
        <v>3363055.19</v>
      </c>
      <c r="E49" s="51">
        <f t="shared" si="0"/>
        <v>100</v>
      </c>
      <c r="F49" s="48">
        <f t="shared" si="4"/>
        <v>20.778607952300344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ЗП!D587</f>
        <v>3363055.19</v>
      </c>
      <c r="D50" s="119">
        <f>ЗП!E587</f>
        <v>3363055.19</v>
      </c>
      <c r="E50" s="51">
        <f t="shared" si="0"/>
        <v>100</v>
      </c>
      <c r="F50" s="49">
        <f t="shared" si="4"/>
        <v>20.778607952300344</v>
      </c>
      <c r="G50" s="3"/>
    </row>
    <row r="51" spans="1:8" s="5" customFormat="1" x14ac:dyDescent="0.2">
      <c r="A51" s="67"/>
      <c r="B51" s="69" t="s">
        <v>37</v>
      </c>
      <c r="C51" s="117">
        <f>C52+C53+C54</f>
        <v>3020388.65</v>
      </c>
      <c r="D51" s="117">
        <f>D52+D53+D54</f>
        <v>3020388.65</v>
      </c>
      <c r="E51" s="51">
        <f t="shared" si="0"/>
        <v>100</v>
      </c>
      <c r="F51" s="49">
        <f t="shared" si="4"/>
        <v>18.661445642801862</v>
      </c>
      <c r="G51" s="3"/>
    </row>
    <row r="52" spans="1:8" s="5" customFormat="1" x14ac:dyDescent="0.2">
      <c r="A52" s="67"/>
      <c r="B52" s="68" t="s">
        <v>1</v>
      </c>
      <c r="C52" s="118">
        <f>ЗП!D588</f>
        <v>2342316.33</v>
      </c>
      <c r="D52" s="118">
        <f>ЗП!E588</f>
        <v>2342316.33</v>
      </c>
      <c r="E52" s="51">
        <f t="shared" si="0"/>
        <v>100</v>
      </c>
      <c r="F52" s="49">
        <f t="shared" si="4"/>
        <v>14.471981567849607</v>
      </c>
      <c r="G52" s="3"/>
    </row>
    <row r="53" spans="1:8" s="5" customFormat="1" x14ac:dyDescent="0.2">
      <c r="A53" s="67"/>
      <c r="B53" s="68" t="s">
        <v>8</v>
      </c>
      <c r="C53" s="118">
        <f>ЗП!D589</f>
        <v>678072.31999999995</v>
      </c>
      <c r="D53" s="118">
        <f>ЗП!E589</f>
        <v>678072.31999999995</v>
      </c>
      <c r="E53" s="51">
        <f t="shared" si="0"/>
        <v>100.00000000000001</v>
      </c>
      <c r="F53" s="49">
        <f t="shared" si="4"/>
        <v>4.1894640749522587</v>
      </c>
      <c r="G53" s="3"/>
    </row>
    <row r="54" spans="1:8" s="5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4"/>
        <v>0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659992.74</v>
      </c>
      <c r="D56" s="115">
        <f>D57+D58</f>
        <v>659992.74</v>
      </c>
      <c r="E56" s="51">
        <f t="shared" si="0"/>
        <v>100</v>
      </c>
      <c r="F56" s="48">
        <f t="shared" si="4"/>
        <v>4.0777595433468017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f>ЗП!D603</f>
        <v>659992.74</v>
      </c>
      <c r="D57" s="119">
        <f>ЗП!E603</f>
        <v>659992.74</v>
      </c>
      <c r="E57" s="51">
        <f t="shared" si="0"/>
        <v>100</v>
      </c>
      <c r="F57" s="49">
        <f t="shared" si="4"/>
        <v>4.0777595433468017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5">SUM(D58/D$65*100)</f>
        <v>0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427435.9</v>
      </c>
      <c r="D59" s="115">
        <f>D60</f>
        <v>427435.9</v>
      </c>
      <c r="E59" s="51">
        <f t="shared" si="0"/>
        <v>100</v>
      </c>
      <c r="F59" s="49">
        <f t="shared" si="5"/>
        <v>2.6409090808999345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ЗП!D605</f>
        <v>427435.9</v>
      </c>
      <c r="D60" s="117">
        <f>ЗП!E605</f>
        <v>427435.9</v>
      </c>
      <c r="E60" s="51">
        <f t="shared" si="0"/>
        <v>100</v>
      </c>
      <c r="F60" s="49">
        <f t="shared" si="5"/>
        <v>2.6409090808999345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ЗП!D529</f>
        <v>2000</v>
      </c>
      <c r="D62" s="117">
        <f>ЗП!E529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2748356.32</v>
      </c>
      <c r="D63" s="115">
        <f>D64</f>
        <v>2748356.32</v>
      </c>
      <c r="E63" s="51">
        <f t="shared" si="0"/>
        <v>100</v>
      </c>
      <c r="F63" s="48">
        <f>SUM(D63/D$65*100)</f>
        <v>16.980696200381683</v>
      </c>
      <c r="G63" s="11"/>
    </row>
    <row r="64" spans="1:8" s="5" customFormat="1" ht="24" x14ac:dyDescent="0.2">
      <c r="A64" s="65">
        <v>1403</v>
      </c>
      <c r="B64" s="73" t="s">
        <v>122</v>
      </c>
      <c r="C64" s="119">
        <f>ЗП!D613</f>
        <v>2748356.32</v>
      </c>
      <c r="D64" s="119">
        <f>ЗП!E613</f>
        <v>2748356.32</v>
      </c>
      <c r="E64" s="51">
        <f t="shared" si="0"/>
        <v>100</v>
      </c>
      <c r="F64" s="49">
        <f t="shared" si="5"/>
        <v>16.980696200381683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16927663.359999999</v>
      </c>
      <c r="D65" s="115">
        <f>D8+D26+D31+D42+D49+D56+D59+D61+D63+D34+D47</f>
        <v>16185180.440000001</v>
      </c>
      <c r="E65" s="51">
        <f t="shared" si="0"/>
        <v>95.613789663643232</v>
      </c>
      <c r="F65" s="48">
        <f>F63+F61+F56+F49+F34+F25+F8+F59+F42+F31+F47</f>
        <v>99.999999999999972</v>
      </c>
      <c r="G65" s="3"/>
    </row>
    <row r="66" spans="1:9" s="5" customFormat="1" x14ac:dyDescent="0.2">
      <c r="A66" s="65"/>
      <c r="B66" s="66" t="s">
        <v>37</v>
      </c>
      <c r="C66" s="115">
        <f>C67+C68+C69</f>
        <v>7359409.9100000001</v>
      </c>
      <c r="D66" s="115">
        <f>D67+D68+D69</f>
        <v>7359409.9100000001</v>
      </c>
      <c r="E66" s="51">
        <f t="shared" si="0"/>
        <v>100</v>
      </c>
      <c r="F66" s="48">
        <f>SUM(D66/D$65*100)</f>
        <v>45.470051676482882</v>
      </c>
      <c r="G66" s="3"/>
    </row>
    <row r="67" spans="1:9" s="5" customFormat="1" x14ac:dyDescent="0.2">
      <c r="A67" s="65"/>
      <c r="B67" s="68" t="s">
        <v>1</v>
      </c>
      <c r="C67" s="120">
        <f>C10+C28+C52+C37</f>
        <v>5693927.5800000001</v>
      </c>
      <c r="D67" s="120">
        <f>D10+D28+D52+D37</f>
        <v>5693927.5800000001</v>
      </c>
      <c r="E67" s="51">
        <f t="shared" si="0"/>
        <v>100</v>
      </c>
      <c r="F67" s="49">
        <f>SUM(D67/D$65*100)</f>
        <v>35.179883233974003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1665482.33</v>
      </c>
      <c r="D68" s="120">
        <f>D11+D29+D53+D38</f>
        <v>1665482.33</v>
      </c>
      <c r="E68" s="51">
        <f t="shared" si="0"/>
        <v>100</v>
      </c>
      <c r="F68" s="49">
        <f>SUM(D68/D$65*100)</f>
        <v>10.290168442508881</v>
      </c>
      <c r="G68" s="3"/>
    </row>
    <row r="69" spans="1:9" s="5" customFormat="1" x14ac:dyDescent="0.2">
      <c r="A69" s="65"/>
      <c r="B69" s="113" t="s">
        <v>187</v>
      </c>
      <c r="C69" s="120">
        <f>C16+C21+C54</f>
        <v>0</v>
      </c>
      <c r="D69" s="120">
        <f>D16+D21+D54</f>
        <v>0</v>
      </c>
      <c r="E69" s="51">
        <v>0</v>
      </c>
      <c r="F69" s="49">
        <f>SUM(D69/D$65*100)</f>
        <v>0</v>
      </c>
      <c r="G69" s="3"/>
    </row>
    <row r="70" spans="1:9" s="5" customFormat="1" x14ac:dyDescent="0.2">
      <c r="A70" s="65"/>
      <c r="B70" s="97" t="s">
        <v>68</v>
      </c>
      <c r="C70" s="121">
        <v>524093.32</v>
      </c>
      <c r="D70" s="121">
        <v>524093.32</v>
      </c>
      <c r="E70" s="51">
        <f t="shared" si="0"/>
        <v>100</v>
      </c>
      <c r="F70" s="49">
        <f>SUM(D70/D$65*100)</f>
        <v>3.2381061301285063</v>
      </c>
      <c r="G70" s="3"/>
    </row>
    <row r="71" spans="1:9" s="5" customFormat="1" x14ac:dyDescent="0.2">
      <c r="A71" s="65"/>
      <c r="B71" s="89" t="s">
        <v>10</v>
      </c>
      <c r="C71" s="121">
        <v>1328294.92</v>
      </c>
      <c r="D71" s="121">
        <v>1039618</v>
      </c>
      <c r="E71" s="51">
        <f t="shared" si="0"/>
        <v>78.267106524807005</v>
      </c>
      <c r="F71" s="49">
        <f>D71*100/D65</f>
        <v>6.4232709907310737</v>
      </c>
      <c r="G71" s="3"/>
    </row>
    <row r="72" spans="1:9" s="5" customFormat="1" x14ac:dyDescent="0.2">
      <c r="A72" s="65"/>
      <c r="B72" s="69" t="s">
        <v>4</v>
      </c>
      <c r="C72" s="117">
        <f>C78-C65</f>
        <v>-1054523.17</v>
      </c>
      <c r="D72" s="117">
        <f>D78-D65</f>
        <v>-428313.71000000089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3"/>
      <c r="I73" s="3"/>
    </row>
    <row r="74" spans="1:9" s="5" customFormat="1" x14ac:dyDescent="0.2">
      <c r="A74" s="65"/>
      <c r="B74" s="69" t="s">
        <v>11</v>
      </c>
      <c r="C74" s="117">
        <v>192900</v>
      </c>
      <c r="D74" s="117">
        <v>0</v>
      </c>
      <c r="E74" s="75"/>
      <c r="F74" s="52"/>
      <c r="G74" s="3"/>
    </row>
    <row r="75" spans="1:9" s="5" customFormat="1" x14ac:dyDescent="0.2">
      <c r="A75" s="65"/>
      <c r="B75" s="69" t="s">
        <v>9</v>
      </c>
      <c r="C75" s="117">
        <f>C76+C77</f>
        <v>861623.16999999993</v>
      </c>
      <c r="D75" s="117">
        <f>SUM(D76+D77)</f>
        <v>428313.70999999903</v>
      </c>
      <c r="E75" s="75"/>
      <c r="F75" s="52"/>
      <c r="G75" s="3"/>
    </row>
    <row r="76" spans="1:9" x14ac:dyDescent="0.2">
      <c r="A76" s="65"/>
      <c r="B76" s="68" t="s">
        <v>88</v>
      </c>
      <c r="C76" s="117">
        <f>-C78-C74</f>
        <v>-16066040.189999999</v>
      </c>
      <c r="D76" s="117">
        <v>-15785969.300000001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16927663.359999999</v>
      </c>
      <c r="D77" s="117">
        <v>16214283.01</v>
      </c>
      <c r="E77" s="75"/>
      <c r="F77" s="52"/>
      <c r="G77" s="1"/>
    </row>
    <row r="78" spans="1:9" x14ac:dyDescent="0.2">
      <c r="A78" s="76"/>
      <c r="B78" s="77" t="s">
        <v>78</v>
      </c>
      <c r="C78" s="122">
        <v>15873140.189999999</v>
      </c>
      <c r="D78" s="122">
        <v>15756866.73</v>
      </c>
      <c r="E78" s="78"/>
      <c r="F78" s="50"/>
    </row>
    <row r="79" spans="1:9" x14ac:dyDescent="0.2">
      <c r="A79" s="79"/>
      <c r="B79" s="63" t="s">
        <v>33</v>
      </c>
      <c r="C79" s="123">
        <v>10465400</v>
      </c>
      <c r="D79" s="123">
        <v>10465400</v>
      </c>
      <c r="E79" s="78"/>
      <c r="F79" s="50"/>
    </row>
    <row r="80" spans="1:9" x14ac:dyDescent="0.2">
      <c r="A80" s="79"/>
      <c r="B80" s="63" t="s">
        <v>34</v>
      </c>
      <c r="C80" s="123">
        <f>C78-C79</f>
        <v>5407740.1899999995</v>
      </c>
      <c r="D80" s="123">
        <f>D78-D79</f>
        <v>5291466.7300000004</v>
      </c>
      <c r="E80" s="78"/>
      <c r="F80" s="50"/>
    </row>
    <row r="81" spans="1:6" x14ac:dyDescent="0.2">
      <c r="A81" s="65"/>
      <c r="B81" s="71" t="s">
        <v>92</v>
      </c>
      <c r="C81" s="47"/>
      <c r="D81" s="146">
        <v>54.7</v>
      </c>
      <c r="E81" s="80"/>
      <c r="F81" s="50"/>
    </row>
  </sheetData>
  <mergeCells count="9">
    <mergeCell ref="F5:F7"/>
    <mergeCell ref="A2:F2"/>
    <mergeCell ref="A3:F3"/>
    <mergeCell ref="A1:F1"/>
    <mergeCell ref="A5:A7"/>
    <mergeCell ref="B5:B7"/>
    <mergeCell ref="C5:C7"/>
    <mergeCell ref="D5:D7"/>
    <mergeCell ref="E5:E7"/>
  </mergeCells>
  <phoneticPr fontId="0" type="noConversion"/>
  <pageMargins left="0.78740157480314965" right="0.19685039370078741" top="0.19685039370078741" bottom="0.19685039370078741" header="0.31496062992125984" footer="0.11811023622047245"/>
  <pageSetup paperSize="9" scale="72" orientation="portrait" horizontalDpi="4294967293" verticalDpi="7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SheetLayoutView="100" workbookViewId="0">
      <pane ySplit="7" topLeftCell="A68" activePane="bottomLeft" state="frozen"/>
      <selection pane="bottomLeft" activeCell="D80" sqref="D80"/>
    </sheetView>
  </sheetViews>
  <sheetFormatPr defaultColWidth="9.140625" defaultRowHeight="12.75" x14ac:dyDescent="0.2"/>
  <cols>
    <col min="1" max="1" width="6.28515625" style="40" customWidth="1"/>
    <col min="2" max="2" width="40.140625" style="14" customWidth="1"/>
    <col min="3" max="3" width="12.140625" style="14" customWidth="1"/>
    <col min="4" max="4" width="10.85546875" style="14" customWidth="1"/>
    <col min="5" max="5" width="9.42578125" style="14" customWidth="1"/>
    <col min="6" max="6" width="8.7109375" style="14" customWidth="1"/>
    <col min="7" max="16384" width="9.140625" style="2"/>
  </cols>
  <sheetData>
    <row r="1" spans="1:7" ht="12.75" customHeight="1" x14ac:dyDescent="0.2">
      <c r="A1" s="159" t="s">
        <v>106</v>
      </c>
      <c r="B1" s="159"/>
      <c r="C1" s="159"/>
      <c r="D1" s="159"/>
      <c r="E1" s="159"/>
      <c r="F1" s="159"/>
    </row>
    <row r="2" spans="1:7" ht="12.75" customHeight="1" x14ac:dyDescent="0.2">
      <c r="A2" s="159" t="s">
        <v>102</v>
      </c>
      <c r="B2" s="161"/>
      <c r="C2" s="161"/>
      <c r="D2" s="161"/>
      <c r="E2" s="161"/>
      <c r="F2" s="161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186</v>
      </c>
      <c r="F4" s="12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6651366.04</v>
      </c>
      <c r="D8" s="115">
        <f>D12+D17++D22+D23+D24</f>
        <v>6430240.25</v>
      </c>
      <c r="E8" s="51">
        <f t="shared" ref="E8:E71" si="0">D8*100/C8</f>
        <v>96.675483071143688</v>
      </c>
      <c r="F8" s="48">
        <f t="shared" ref="F8:F42" si="1">SUM(D8/D$65*100)</f>
        <v>37.7849491898153</v>
      </c>
      <c r="G8" s="3"/>
    </row>
    <row r="9" spans="1:7" s="5" customFormat="1" x14ac:dyDescent="0.2">
      <c r="A9" s="65"/>
      <c r="B9" s="66" t="s">
        <v>6</v>
      </c>
      <c r="C9" s="115">
        <f>C10+C11</f>
        <v>6109208.9000000004</v>
      </c>
      <c r="D9" s="115">
        <f>D10+D11</f>
        <v>5996971.6500000004</v>
      </c>
      <c r="E9" s="51">
        <f t="shared" si="0"/>
        <v>98.162818593418862</v>
      </c>
      <c r="F9" s="48">
        <f t="shared" si="1"/>
        <v>35.239005119289729</v>
      </c>
      <c r="G9" s="3"/>
    </row>
    <row r="10" spans="1:7" s="5" customFormat="1" x14ac:dyDescent="0.2">
      <c r="A10" s="65"/>
      <c r="B10" s="66" t="s">
        <v>1</v>
      </c>
      <c r="C10" s="115">
        <f>C14+C19</f>
        <v>4695975.25</v>
      </c>
      <c r="D10" s="115">
        <f>D14+D19</f>
        <v>4645975.25</v>
      </c>
      <c r="E10" s="51">
        <f t="shared" si="0"/>
        <v>98.935258442854874</v>
      </c>
      <c r="F10" s="48">
        <f t="shared" si="1"/>
        <v>27.300370115780581</v>
      </c>
      <c r="G10" s="3"/>
    </row>
    <row r="11" spans="1:7" s="5" customFormat="1" x14ac:dyDescent="0.2">
      <c r="A11" s="65"/>
      <c r="B11" s="66" t="s">
        <v>18</v>
      </c>
      <c r="C11" s="115">
        <f>C15+C20</f>
        <v>1413233.6500000001</v>
      </c>
      <c r="D11" s="115">
        <f>D15+D20</f>
        <v>1350996.4000000001</v>
      </c>
      <c r="E11" s="51">
        <f t="shared" si="0"/>
        <v>95.596110381323001</v>
      </c>
      <c r="F11" s="48">
        <f t="shared" si="1"/>
        <v>7.9386350035091455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1019536.92</v>
      </c>
      <c r="D12" s="116">
        <f>D13</f>
        <v>998953.97</v>
      </c>
      <c r="E12" s="51">
        <f t="shared" si="0"/>
        <v>97.9811471663037</v>
      </c>
      <c r="F12" s="49">
        <f t="shared" si="1"/>
        <v>5.869986739517902</v>
      </c>
      <c r="G12" s="3"/>
    </row>
    <row r="13" spans="1:7" s="5" customFormat="1" x14ac:dyDescent="0.2">
      <c r="A13" s="67"/>
      <c r="B13" s="69" t="s">
        <v>5</v>
      </c>
      <c r="C13" s="117">
        <f>C14+C15+C16</f>
        <v>1019536.92</v>
      </c>
      <c r="D13" s="117">
        <f>D14+D15+D16</f>
        <v>998953.97</v>
      </c>
      <c r="E13" s="51">
        <f t="shared" si="0"/>
        <v>97.9811471663037</v>
      </c>
      <c r="F13" s="49">
        <f t="shared" si="1"/>
        <v>5.869986739517902</v>
      </c>
      <c r="G13" s="3"/>
    </row>
    <row r="14" spans="1:7" s="5" customFormat="1" x14ac:dyDescent="0.2">
      <c r="A14" s="67"/>
      <c r="B14" s="68" t="s">
        <v>7</v>
      </c>
      <c r="C14" s="118">
        <f>ЗП!D469</f>
        <v>772178.89</v>
      </c>
      <c r="D14" s="118">
        <f>ЗП!E469</f>
        <v>772178.89</v>
      </c>
      <c r="E14" s="51">
        <f t="shared" si="0"/>
        <v>100</v>
      </c>
      <c r="F14" s="54">
        <f t="shared" si="1"/>
        <v>4.5374261286890452</v>
      </c>
      <c r="G14" s="3"/>
    </row>
    <row r="15" spans="1:7" s="5" customFormat="1" x14ac:dyDescent="0.2">
      <c r="A15" s="67"/>
      <c r="B15" s="68" t="s">
        <v>19</v>
      </c>
      <c r="C15" s="118">
        <f>ЗП!D470</f>
        <v>247358.03</v>
      </c>
      <c r="D15" s="118">
        <f>ЗП!E470</f>
        <v>226775.08</v>
      </c>
      <c r="E15" s="51">
        <f t="shared" si="0"/>
        <v>91.678883438714323</v>
      </c>
      <c r="F15" s="54">
        <f t="shared" si="1"/>
        <v>1.3325606108288566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ЗП!D471</f>
        <v>5611129.1200000001</v>
      </c>
      <c r="D17" s="119">
        <f>ЗП!E471</f>
        <v>5430586.2800000003</v>
      </c>
      <c r="E17" s="51">
        <f t="shared" si="0"/>
        <v>96.782415158537646</v>
      </c>
      <c r="F17" s="49">
        <f t="shared" si="1"/>
        <v>31.9108491569515</v>
      </c>
      <c r="G17" s="3"/>
    </row>
    <row r="18" spans="1:9" s="5" customFormat="1" x14ac:dyDescent="0.2">
      <c r="A18" s="67"/>
      <c r="B18" s="69" t="s">
        <v>6</v>
      </c>
      <c r="C18" s="117">
        <f>C19+C20+C21</f>
        <v>5093824.3400000008</v>
      </c>
      <c r="D18" s="117">
        <f>D19+D20+D21</f>
        <v>5002170.04</v>
      </c>
      <c r="E18" s="51">
        <f t="shared" si="0"/>
        <v>98.200678039086043</v>
      </c>
      <c r="F18" s="49">
        <f t="shared" si="1"/>
        <v>29.393418200854377</v>
      </c>
      <c r="G18" s="3"/>
      <c r="H18" s="3"/>
      <c r="I18" s="3"/>
    </row>
    <row r="19" spans="1:9" s="31" customFormat="1" x14ac:dyDescent="0.2">
      <c r="A19" s="67"/>
      <c r="B19" s="68" t="s">
        <v>1</v>
      </c>
      <c r="C19" s="118">
        <f>ЗП!D472</f>
        <v>3923796.36</v>
      </c>
      <c r="D19" s="118">
        <f>ЗП!E472</f>
        <v>3873796.36</v>
      </c>
      <c r="E19" s="51">
        <f t="shared" si="0"/>
        <v>98.725723880328999</v>
      </c>
      <c r="F19" s="54">
        <f t="shared" si="1"/>
        <v>22.762943987091536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ЗП!D474</f>
        <v>1165875.6200000001</v>
      </c>
      <c r="D20" s="118">
        <f>ЗП!E474</f>
        <v>1124221.32</v>
      </c>
      <c r="E20" s="51">
        <f t="shared" si="0"/>
        <v>96.427208933316564</v>
      </c>
      <c r="F20" s="54">
        <f t="shared" si="1"/>
        <v>6.6060743926802878</v>
      </c>
      <c r="G20" s="26"/>
      <c r="H20" s="26"/>
      <c r="I20" s="26"/>
    </row>
    <row r="21" spans="1:9" s="31" customFormat="1" x14ac:dyDescent="0.2">
      <c r="A21" s="67"/>
      <c r="B21" s="113" t="s">
        <v>187</v>
      </c>
      <c r="C21" s="118">
        <f>ЗП!D480</f>
        <v>4152.3599999999997</v>
      </c>
      <c r="D21" s="118">
        <f>ЗП!E480</f>
        <v>4152.3599999999997</v>
      </c>
      <c r="E21" s="51">
        <f t="shared" si="0"/>
        <v>100</v>
      </c>
      <c r="F21" s="54">
        <f t="shared" si="1"/>
        <v>2.4399821082551534E-2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ЗП!D487</f>
        <v>20000</v>
      </c>
      <c r="D23" s="117">
        <f>ЗП!E487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ЗП!D489</f>
        <v>700</v>
      </c>
      <c r="D24" s="117">
        <f>ЗП!E489</f>
        <v>700</v>
      </c>
      <c r="E24" s="51">
        <f t="shared" si="0"/>
        <v>100</v>
      </c>
      <c r="F24" s="49">
        <f t="shared" si="1"/>
        <v>4.113293345901145E-3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0.78798948240763356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ЗП!D491</f>
        <v>134100</v>
      </c>
      <c r="D26" s="119">
        <f>ЗП!E491</f>
        <v>134100</v>
      </c>
      <c r="E26" s="51">
        <f t="shared" si="0"/>
        <v>100</v>
      </c>
      <c r="F26" s="49">
        <f t="shared" si="1"/>
        <v>0.78798948240763356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0.71277497551115554</v>
      </c>
      <c r="G27" s="3"/>
    </row>
    <row r="28" spans="1:9" s="7" customFormat="1" x14ac:dyDescent="0.2">
      <c r="A28" s="67"/>
      <c r="B28" s="68" t="s">
        <v>1</v>
      </c>
      <c r="C28" s="118">
        <f>ЗП!D492</f>
        <v>93589.96</v>
      </c>
      <c r="D28" s="118">
        <f>ЗП!E492</f>
        <v>93589.96</v>
      </c>
      <c r="E28" s="51">
        <f t="shared" si="0"/>
        <v>100</v>
      </c>
      <c r="F28" s="49">
        <f t="shared" si="1"/>
        <v>0.54994708530164904</v>
      </c>
      <c r="G28" s="6"/>
    </row>
    <row r="29" spans="1:9" s="5" customFormat="1" x14ac:dyDescent="0.2">
      <c r="A29" s="67"/>
      <c r="B29" s="68" t="s">
        <v>8</v>
      </c>
      <c r="C29" s="118">
        <f>ЗП!D493</f>
        <v>27710.04</v>
      </c>
      <c r="D29" s="118">
        <f>ЗП!E493</f>
        <v>27710.04</v>
      </c>
      <c r="E29" s="51">
        <f t="shared" si="0"/>
        <v>100</v>
      </c>
      <c r="F29" s="49">
        <f t="shared" si="1"/>
        <v>0.1628278902095065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38500</v>
      </c>
      <c r="D31" s="115">
        <f>D32+D33</f>
        <v>38500</v>
      </c>
      <c r="E31" s="51">
        <f t="shared" si="0"/>
        <v>100</v>
      </c>
      <c r="F31" s="48">
        <f t="shared" si="1"/>
        <v>0.22623113402456294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ЗП!D496</f>
        <v>38500</v>
      </c>
      <c r="D33" s="117">
        <f>ЗП!E496</f>
        <v>38500</v>
      </c>
      <c r="E33" s="51">
        <f t="shared" si="0"/>
        <v>100</v>
      </c>
      <c r="F33" s="49">
        <f t="shared" si="1"/>
        <v>0.22623113402456294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4504514.1500000004</v>
      </c>
      <c r="D34" s="115">
        <f>D35+D39+D40+D41</f>
        <v>2675221.5099999998</v>
      </c>
      <c r="E34" s="51">
        <f t="shared" si="0"/>
        <v>59.38979035064191</v>
      </c>
      <c r="F34" s="48">
        <f t="shared" si="1"/>
        <v>15.719958336992301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ЗП!D499</f>
        <v>4504514.1500000004</v>
      </c>
      <c r="D40" s="119">
        <f>ЗП!E499</f>
        <v>2675221.5099999998</v>
      </c>
      <c r="E40" s="51">
        <f t="shared" si="0"/>
        <v>59.38979035064191</v>
      </c>
      <c r="F40" s="49">
        <f t="shared" si="1"/>
        <v>15.719958336992301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si="1"/>
        <v>0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3045737.33</v>
      </c>
      <c r="D42" s="115">
        <f>D43+D44+D45+D46</f>
        <v>1340225.76</v>
      </c>
      <c r="E42" s="51">
        <f t="shared" si="0"/>
        <v>44.003327102406431</v>
      </c>
      <c r="F42" s="48">
        <f t="shared" si="1"/>
        <v>7.8753452865904352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ЗП!D505</f>
        <v>755289.13</v>
      </c>
      <c r="D43" s="117">
        <f>ЗП!E505</f>
        <v>598137.47</v>
      </c>
      <c r="E43" s="51">
        <f t="shared" si="0"/>
        <v>79.193178644051187</v>
      </c>
      <c r="F43" s="48">
        <f t="shared" ref="F43:F44" si="3">SUM(D43/D$65*100)</f>
        <v>3.5147355361216359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ЗП!D506</f>
        <v>13200</v>
      </c>
      <c r="D44" s="119">
        <f>ЗП!E506</f>
        <v>13200</v>
      </c>
      <c r="E44" s="51">
        <f t="shared" si="0"/>
        <v>100</v>
      </c>
      <c r="F44" s="48">
        <f t="shared" si="3"/>
        <v>7.7564960236993011E-2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ЗП!D508</f>
        <v>829000</v>
      </c>
      <c r="D45" s="119">
        <f>ЗП!E508</f>
        <v>728888.29</v>
      </c>
      <c r="E45" s="51">
        <f t="shared" si="0"/>
        <v>87.92379855247286</v>
      </c>
      <c r="F45" s="49">
        <f t="shared" ref="F45:F57" si="4">SUM(D45/D$65*100)</f>
        <v>4.2830447902318056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ЗП!D511</f>
        <v>1448248.2</v>
      </c>
      <c r="D46" s="119">
        <f>ЗП!E511</f>
        <v>0</v>
      </c>
      <c r="E46" s="51">
        <f t="shared" si="0"/>
        <v>0</v>
      </c>
      <c r="F46" s="49">
        <f t="shared" si="4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26350</v>
      </c>
      <c r="D47" s="115">
        <f>D48</f>
        <v>26350</v>
      </c>
      <c r="E47" s="51">
        <f t="shared" si="0"/>
        <v>100</v>
      </c>
      <c r="F47" s="48">
        <f t="shared" si="4"/>
        <v>0.15483611380642165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ЗП!D513</f>
        <v>26350</v>
      </c>
      <c r="D48" s="117">
        <f>ЗП!E513</f>
        <v>26350</v>
      </c>
      <c r="E48" s="51">
        <f t="shared" si="0"/>
        <v>100</v>
      </c>
      <c r="F48" s="49">
        <f t="shared" si="4"/>
        <v>0.15483611380642165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2456933.7000000002</v>
      </c>
      <c r="D49" s="115">
        <f>D50+D55</f>
        <v>2349450.31</v>
      </c>
      <c r="E49" s="51">
        <f t="shared" si="0"/>
        <v>95.625303605058605</v>
      </c>
      <c r="F49" s="48">
        <f t="shared" si="4"/>
        <v>13.805683323783402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ЗП!D515</f>
        <v>2456933.7000000002</v>
      </c>
      <c r="D50" s="119">
        <f>ЗП!E515</f>
        <v>2349450.31</v>
      </c>
      <c r="E50" s="51">
        <f t="shared" si="0"/>
        <v>95.625303605058605</v>
      </c>
      <c r="F50" s="49">
        <f t="shared" si="4"/>
        <v>13.805683323783402</v>
      </c>
      <c r="G50" s="3"/>
    </row>
    <row r="51" spans="1:8" s="5" customFormat="1" x14ac:dyDescent="0.2">
      <c r="A51" s="67"/>
      <c r="B51" s="69" t="s">
        <v>37</v>
      </c>
      <c r="C51" s="117">
        <f>C52+C53+C54</f>
        <v>1958929.7399999998</v>
      </c>
      <c r="D51" s="117">
        <f>D52+D53+D54</f>
        <v>1958929.7399999998</v>
      </c>
      <c r="E51" s="51">
        <f t="shared" si="0"/>
        <v>100</v>
      </c>
      <c r="F51" s="49">
        <f t="shared" si="4"/>
        <v>11.510932378042654</v>
      </c>
      <c r="G51" s="3"/>
    </row>
    <row r="52" spans="1:8" s="5" customFormat="1" x14ac:dyDescent="0.2">
      <c r="A52" s="67"/>
      <c r="B52" s="68" t="s">
        <v>1</v>
      </c>
      <c r="C52" s="118">
        <f>ЗП!D516</f>
        <v>1498016.39</v>
      </c>
      <c r="D52" s="118">
        <f>ЗП!E516</f>
        <v>1498016.39</v>
      </c>
      <c r="E52" s="51">
        <f t="shared" si="0"/>
        <v>100</v>
      </c>
      <c r="F52" s="49">
        <f t="shared" si="4"/>
        <v>8.8025440700540756</v>
      </c>
      <c r="G52" s="3"/>
    </row>
    <row r="53" spans="1:8" s="5" customFormat="1" x14ac:dyDescent="0.2">
      <c r="A53" s="67"/>
      <c r="B53" s="68" t="s">
        <v>8</v>
      </c>
      <c r="C53" s="118">
        <f>ЗП!D517</f>
        <v>457679.68</v>
      </c>
      <c r="D53" s="118">
        <f>ЗП!E517</f>
        <v>457679.68</v>
      </c>
      <c r="E53" s="51">
        <f t="shared" si="0"/>
        <v>100</v>
      </c>
      <c r="F53" s="49">
        <f t="shared" si="4"/>
        <v>2.6893868318545215</v>
      </c>
      <c r="G53" s="3"/>
    </row>
    <row r="54" spans="1:8" s="5" customFormat="1" x14ac:dyDescent="0.2">
      <c r="A54" s="67"/>
      <c r="B54" s="113" t="s">
        <v>187</v>
      </c>
      <c r="C54" s="118">
        <f>ЗП!D521</f>
        <v>3233.67</v>
      </c>
      <c r="D54" s="118">
        <f>ЗП!E521</f>
        <v>3233.67</v>
      </c>
      <c r="E54" s="51">
        <f t="shared" si="0"/>
        <v>100</v>
      </c>
      <c r="F54" s="49">
        <f t="shared" si="4"/>
        <v>1.9001476134057362E-2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522041.56</v>
      </c>
      <c r="D56" s="115">
        <f>D57+D58</f>
        <v>522041.56</v>
      </c>
      <c r="E56" s="51">
        <f t="shared" si="0"/>
        <v>100</v>
      </c>
      <c r="F56" s="48">
        <f t="shared" si="4"/>
        <v>3.0675858214740757</v>
      </c>
      <c r="G56" s="3"/>
      <c r="H56" s="6"/>
    </row>
    <row r="57" spans="1:8" s="7" customFormat="1" x14ac:dyDescent="0.2">
      <c r="A57" s="67" t="s">
        <v>42</v>
      </c>
      <c r="B57" s="68" t="s">
        <v>43</v>
      </c>
      <c r="C57" s="119">
        <f>ЗП!D526</f>
        <v>522041.56</v>
      </c>
      <c r="D57" s="119">
        <f>ЗП!E526</f>
        <v>522041.56</v>
      </c>
      <c r="E57" s="51">
        <f t="shared" si="0"/>
        <v>100</v>
      </c>
      <c r="F57" s="49">
        <f t="shared" si="4"/>
        <v>3.0675858214740757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4" si="5">SUM(D58/D$65*100)</f>
        <v>0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9">
        <f t="shared" ref="F59:F60" si="6">SUM(D59/D$65*100)</f>
        <v>0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6"/>
        <v>0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ЗП!D529</f>
        <v>2000</v>
      </c>
      <c r="D62" s="117">
        <f>ЗП!E463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3501864.25</v>
      </c>
      <c r="D63" s="115">
        <f>D64</f>
        <v>3501864.25</v>
      </c>
      <c r="E63" s="51">
        <f t="shared" si="0"/>
        <v>100</v>
      </c>
      <c r="F63" s="48">
        <f>SUM(D63/D$65*100)</f>
        <v>20.577421311105859</v>
      </c>
      <c r="G63" s="11"/>
    </row>
    <row r="64" spans="1:8" s="5" customFormat="1" ht="24" x14ac:dyDescent="0.2">
      <c r="A64" s="65">
        <v>1403</v>
      </c>
      <c r="B64" s="73" t="s">
        <v>122</v>
      </c>
      <c r="C64" s="119">
        <f>ЗП!D531</f>
        <v>3501864.25</v>
      </c>
      <c r="D64" s="119">
        <f>ЗП!E531</f>
        <v>3501864.25</v>
      </c>
      <c r="E64" s="51">
        <f t="shared" si="0"/>
        <v>100</v>
      </c>
      <c r="F64" s="49">
        <f t="shared" si="5"/>
        <v>20.577421311105859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20883407.030000001</v>
      </c>
      <c r="D65" s="115">
        <f>D8+D26+D31+D42+D49+D56+D59+D61+D63+D34+D47</f>
        <v>17017993.640000001</v>
      </c>
      <c r="E65" s="51">
        <f t="shared" si="0"/>
        <v>81.490503994644399</v>
      </c>
      <c r="F65" s="48">
        <f>F63+F61+F56+F49+F34+F25+F8+F59+F42+F31+F47</f>
        <v>99.999999999999986</v>
      </c>
      <c r="G65" s="3"/>
    </row>
    <row r="66" spans="1:9" s="5" customFormat="1" x14ac:dyDescent="0.2">
      <c r="A66" s="65"/>
      <c r="B66" s="66" t="s">
        <v>37</v>
      </c>
      <c r="C66" s="115">
        <f>C67+C68+C69</f>
        <v>8193591</v>
      </c>
      <c r="D66" s="115">
        <f>D67+D68+D69</f>
        <v>8081353.75</v>
      </c>
      <c r="E66" s="51">
        <f t="shared" si="0"/>
        <v>98.6301824194056</v>
      </c>
      <c r="F66" s="48">
        <f>SUM(D66/D$65*100)</f>
        <v>47.487112293926089</v>
      </c>
      <c r="G66" s="3"/>
    </row>
    <row r="67" spans="1:9" s="5" customFormat="1" x14ac:dyDescent="0.2">
      <c r="A67" s="65"/>
      <c r="B67" s="68" t="s">
        <v>1</v>
      </c>
      <c r="C67" s="120">
        <f>C10+C28+C52+C37</f>
        <v>6287581.5999999996</v>
      </c>
      <c r="D67" s="120">
        <f>D10+D28+D52+D37</f>
        <v>6237581.5999999996</v>
      </c>
      <c r="E67" s="51">
        <f t="shared" si="0"/>
        <v>99.204781692216926</v>
      </c>
      <c r="F67" s="49">
        <f>SUM(D67/D$65*100)</f>
        <v>36.652861271136302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1898623.37</v>
      </c>
      <c r="D68" s="120">
        <f>D11+D29+D53+D38</f>
        <v>1836386.12</v>
      </c>
      <c r="E68" s="51">
        <f t="shared" si="0"/>
        <v>96.72198019979075</v>
      </c>
      <c r="F68" s="49">
        <f>SUM(D68/D$65*100)</f>
        <v>10.790849725573173</v>
      </c>
      <c r="G68" s="3"/>
    </row>
    <row r="69" spans="1:9" s="5" customFormat="1" x14ac:dyDescent="0.2">
      <c r="A69" s="65"/>
      <c r="B69" s="113" t="s">
        <v>187</v>
      </c>
      <c r="C69" s="120">
        <f>C16+C21+C54</f>
        <v>7386.03</v>
      </c>
      <c r="D69" s="120">
        <f>D16+D21+D54</f>
        <v>7386.03</v>
      </c>
      <c r="E69" s="51">
        <f t="shared" si="0"/>
        <v>100</v>
      </c>
      <c r="F69" s="49">
        <f>SUM(D69/D$65*100)</f>
        <v>4.3401297216608903E-2</v>
      </c>
      <c r="G69" s="3"/>
    </row>
    <row r="70" spans="1:9" s="5" customFormat="1" x14ac:dyDescent="0.2">
      <c r="A70" s="65"/>
      <c r="B70" s="97" t="s">
        <v>68</v>
      </c>
      <c r="C70" s="121">
        <v>1572736.14</v>
      </c>
      <c r="D70" s="121">
        <v>1335761.0900000001</v>
      </c>
      <c r="E70" s="51">
        <f t="shared" si="0"/>
        <v>84.932307208251743</v>
      </c>
      <c r="F70" s="49">
        <f>SUM(D70/D$65*100)</f>
        <v>7.849110290300942</v>
      </c>
      <c r="G70" s="3"/>
    </row>
    <row r="71" spans="1:9" s="5" customFormat="1" x14ac:dyDescent="0.2">
      <c r="A71" s="65"/>
      <c r="B71" s="89" t="s">
        <v>10</v>
      </c>
      <c r="C71" s="121">
        <v>864244.6</v>
      </c>
      <c r="D71" s="121">
        <v>855244.6</v>
      </c>
      <c r="E71" s="51">
        <f t="shared" si="0"/>
        <v>98.958628147633206</v>
      </c>
      <c r="F71" s="49">
        <f>D71*100/D65</f>
        <v>5.0255313175684089</v>
      </c>
      <c r="G71" s="3"/>
    </row>
    <row r="72" spans="1:9" s="5" customFormat="1" x14ac:dyDescent="0.2">
      <c r="A72" s="65"/>
      <c r="B72" s="69" t="s">
        <v>4</v>
      </c>
      <c r="C72" s="117">
        <f>C78-C65</f>
        <v>-2494577.7400000021</v>
      </c>
      <c r="D72" s="117">
        <f>D78-D65</f>
        <v>-309303.91000000015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3"/>
      <c r="I73" s="3"/>
    </row>
    <row r="74" spans="1:9" s="5" customFormat="1" x14ac:dyDescent="0.2">
      <c r="A74" s="65"/>
      <c r="B74" s="69" t="s">
        <v>11</v>
      </c>
      <c r="C74" s="117">
        <v>572300</v>
      </c>
      <c r="D74" s="117">
        <v>0</v>
      </c>
      <c r="E74" s="75"/>
      <c r="F74" s="52"/>
      <c r="G74" s="3"/>
    </row>
    <row r="75" spans="1:9" s="5" customFormat="1" x14ac:dyDescent="0.2">
      <c r="A75" s="65"/>
      <c r="B75" s="69" t="s">
        <v>9</v>
      </c>
      <c r="C75" s="117">
        <f>C76+C77</f>
        <v>1922277.7400000021</v>
      </c>
      <c r="D75" s="117">
        <f>SUM(D76+D77)</f>
        <v>309303.90999999642</v>
      </c>
      <c r="E75" s="75"/>
      <c r="F75" s="52"/>
      <c r="G75" s="3"/>
    </row>
    <row r="76" spans="1:9" x14ac:dyDescent="0.2">
      <c r="A76" s="65"/>
      <c r="B76" s="68" t="s">
        <v>88</v>
      </c>
      <c r="C76" s="117">
        <f>-C78-C74</f>
        <v>-18961129.289999999</v>
      </c>
      <c r="D76" s="117">
        <v>-16863862.420000002</v>
      </c>
      <c r="E76" s="75"/>
      <c r="F76" s="52"/>
      <c r="G76" s="1"/>
    </row>
    <row r="77" spans="1:9" x14ac:dyDescent="0.2">
      <c r="A77" s="65"/>
      <c r="B77" s="68" t="s">
        <v>89</v>
      </c>
      <c r="C77" s="117">
        <f>C65+C73</f>
        <v>20883407.030000001</v>
      </c>
      <c r="D77" s="117">
        <v>17173166.329999998</v>
      </c>
      <c r="E77" s="75"/>
      <c r="F77" s="52"/>
      <c r="G77" s="1"/>
    </row>
    <row r="78" spans="1:9" x14ac:dyDescent="0.2">
      <c r="A78" s="76"/>
      <c r="B78" s="77" t="s">
        <v>78</v>
      </c>
      <c r="C78" s="122">
        <v>18388829.289999999</v>
      </c>
      <c r="D78" s="122">
        <v>16708689.73</v>
      </c>
      <c r="E78" s="78"/>
      <c r="F78" s="50"/>
    </row>
    <row r="79" spans="1:9" x14ac:dyDescent="0.2">
      <c r="A79" s="79"/>
      <c r="B79" s="63" t="s">
        <v>33</v>
      </c>
      <c r="C79" s="123">
        <v>9950600</v>
      </c>
      <c r="D79" s="123">
        <v>9950600</v>
      </c>
      <c r="E79" s="78"/>
      <c r="F79" s="50"/>
    </row>
    <row r="80" spans="1:9" x14ac:dyDescent="0.2">
      <c r="A80" s="79"/>
      <c r="B80" s="63" t="s">
        <v>34</v>
      </c>
      <c r="C80" s="123">
        <f>C78-C79</f>
        <v>8438229.2899999991</v>
      </c>
      <c r="D80" s="123">
        <f>D78-D79</f>
        <v>6758089.7300000004</v>
      </c>
      <c r="E80" s="78"/>
      <c r="F80" s="50"/>
    </row>
    <row r="81" spans="1:6" x14ac:dyDescent="0.2">
      <c r="A81" s="65"/>
      <c r="B81" s="71" t="s">
        <v>92</v>
      </c>
      <c r="C81" s="47"/>
      <c r="D81" s="146">
        <v>58.7</v>
      </c>
      <c r="E81" s="80"/>
      <c r="F81" s="50"/>
    </row>
  </sheetData>
  <mergeCells count="9">
    <mergeCell ref="F5:F7"/>
    <mergeCell ref="A2:F2"/>
    <mergeCell ref="A3:F3"/>
    <mergeCell ref="A1:F1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.19685039370078741" bottom="0.19685039370078741" header="0.51181102362204722" footer="0.51181102362204722"/>
  <pageSetup paperSize="9" scale="73" orientation="portrait" horizontalDpi="120" verticalDpi="7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="87" zoomScaleNormal="145" zoomScaleSheetLayoutView="87" workbookViewId="0">
      <pane ySplit="7" topLeftCell="A64" activePane="bottomLeft" state="frozen"/>
      <selection pane="bottomLeft" activeCell="D80" sqref="D80"/>
    </sheetView>
  </sheetViews>
  <sheetFormatPr defaultColWidth="9.140625" defaultRowHeight="12.75" x14ac:dyDescent="0.2"/>
  <cols>
    <col min="1" max="1" width="7.85546875" style="40" customWidth="1"/>
    <col min="2" max="2" width="39.5703125" style="14" customWidth="1"/>
    <col min="3" max="3" width="12.85546875" style="14" customWidth="1"/>
    <col min="4" max="4" width="12.7109375" style="14" customWidth="1"/>
    <col min="5" max="5" width="9.85546875" style="14" customWidth="1"/>
    <col min="6" max="6" width="9.7109375" style="14" customWidth="1"/>
    <col min="7" max="7" width="10.140625" style="2" bestFit="1" customWidth="1"/>
    <col min="8" max="16384" width="9.140625" style="2"/>
  </cols>
  <sheetData>
    <row r="1" spans="1:7" ht="12.75" customHeight="1" x14ac:dyDescent="0.2">
      <c r="A1" s="159" t="s">
        <v>106</v>
      </c>
      <c r="B1" s="159"/>
      <c r="C1" s="159"/>
      <c r="D1" s="159"/>
      <c r="E1" s="159"/>
      <c r="F1" s="159"/>
    </row>
    <row r="2" spans="1:7" ht="12.75" customHeight="1" x14ac:dyDescent="0.2">
      <c r="A2" s="159" t="s">
        <v>101</v>
      </c>
      <c r="B2" s="161"/>
      <c r="C2" s="161"/>
      <c r="D2" s="161"/>
      <c r="E2" s="161"/>
      <c r="F2" s="161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186</v>
      </c>
      <c r="F4" s="12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3509867.06</v>
      </c>
      <c r="D8" s="115">
        <f>D12+D17++D22+D23+D24</f>
        <v>3498304.6599999997</v>
      </c>
      <c r="E8" s="51">
        <f t="shared" ref="E8:E71" si="0">D8*100/C8</f>
        <v>99.67057441771027</v>
      </c>
      <c r="F8" s="48">
        <f t="shared" ref="F8:F42" si="1">SUM(D8/D$65*100)</f>
        <v>26.62007009807007</v>
      </c>
      <c r="G8" s="3"/>
    </row>
    <row r="9" spans="1:7" s="5" customFormat="1" x14ac:dyDescent="0.2">
      <c r="A9" s="65"/>
      <c r="B9" s="66" t="s">
        <v>6</v>
      </c>
      <c r="C9" s="115">
        <f>C10+C11</f>
        <v>3290896.1799999997</v>
      </c>
      <c r="D9" s="115">
        <f>D10+D11</f>
        <v>3290896.1799999997</v>
      </c>
      <c r="E9" s="51">
        <f t="shared" si="0"/>
        <v>100.00000000000001</v>
      </c>
      <c r="F9" s="48">
        <f t="shared" si="1"/>
        <v>25.041811823522259</v>
      </c>
      <c r="G9" s="3"/>
    </row>
    <row r="10" spans="1:7" s="5" customFormat="1" x14ac:dyDescent="0.2">
      <c r="A10" s="65"/>
      <c r="B10" s="66" t="s">
        <v>1</v>
      </c>
      <c r="C10" s="115">
        <f>C14+C19</f>
        <v>2555171.71</v>
      </c>
      <c r="D10" s="115">
        <f>D14+D19</f>
        <v>2555171.71</v>
      </c>
      <c r="E10" s="51">
        <f t="shared" si="0"/>
        <v>100</v>
      </c>
      <c r="F10" s="48">
        <f t="shared" si="1"/>
        <v>19.443375189857129</v>
      </c>
      <c r="G10" s="3"/>
    </row>
    <row r="11" spans="1:7" s="5" customFormat="1" x14ac:dyDescent="0.2">
      <c r="A11" s="65"/>
      <c r="B11" s="66" t="s">
        <v>18</v>
      </c>
      <c r="C11" s="115">
        <f>C15+C20</f>
        <v>735724.47</v>
      </c>
      <c r="D11" s="115">
        <f>D15+D20</f>
        <v>735724.47</v>
      </c>
      <c r="E11" s="51">
        <f t="shared" si="0"/>
        <v>100</v>
      </c>
      <c r="F11" s="48">
        <f t="shared" si="1"/>
        <v>5.598436633665135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947346.07</v>
      </c>
      <c r="D12" s="116">
        <f>D13</f>
        <v>947346.07</v>
      </c>
      <c r="E12" s="51">
        <f t="shared" si="0"/>
        <v>100</v>
      </c>
      <c r="F12" s="49">
        <f t="shared" si="1"/>
        <v>7.2087543085887775</v>
      </c>
      <c r="G12" s="3"/>
    </row>
    <row r="13" spans="1:7" s="5" customFormat="1" x14ac:dyDescent="0.2">
      <c r="A13" s="67"/>
      <c r="B13" s="69" t="s">
        <v>5</v>
      </c>
      <c r="C13" s="117">
        <f>C14+C15+C16</f>
        <v>947346.07</v>
      </c>
      <c r="D13" s="117">
        <f>D14+D15+D16</f>
        <v>947346.07</v>
      </c>
      <c r="E13" s="51">
        <f t="shared" si="0"/>
        <v>100</v>
      </c>
      <c r="F13" s="49">
        <f t="shared" si="1"/>
        <v>7.2087543085887775</v>
      </c>
      <c r="G13" s="3"/>
    </row>
    <row r="14" spans="1:7" s="5" customFormat="1" x14ac:dyDescent="0.2">
      <c r="A14" s="67"/>
      <c r="B14" s="68" t="s">
        <v>7</v>
      </c>
      <c r="C14" s="118">
        <f>ЗП!D405</f>
        <v>741531.83</v>
      </c>
      <c r="D14" s="118">
        <f>ЗП!E405</f>
        <v>741531.83</v>
      </c>
      <c r="E14" s="51">
        <f t="shared" si="0"/>
        <v>100</v>
      </c>
      <c r="F14" s="54">
        <f t="shared" si="1"/>
        <v>5.642627276078974</v>
      </c>
      <c r="G14" s="3"/>
    </row>
    <row r="15" spans="1:7" s="5" customFormat="1" x14ac:dyDescent="0.2">
      <c r="A15" s="67"/>
      <c r="B15" s="68" t="s">
        <v>19</v>
      </c>
      <c r="C15" s="118">
        <f>ЗП!D406</f>
        <v>205814.24</v>
      </c>
      <c r="D15" s="118">
        <f>ЗП!E406</f>
        <v>205814.24</v>
      </c>
      <c r="E15" s="51">
        <f t="shared" si="0"/>
        <v>100</v>
      </c>
      <c r="F15" s="54">
        <f t="shared" si="1"/>
        <v>1.5661270325098036</v>
      </c>
      <c r="G15" s="34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4"/>
    </row>
    <row r="17" spans="1:9" s="5" customFormat="1" x14ac:dyDescent="0.2">
      <c r="A17" s="67" t="s">
        <v>17</v>
      </c>
      <c r="B17" s="68" t="s">
        <v>29</v>
      </c>
      <c r="C17" s="119">
        <f>ЗП!D407</f>
        <v>2559820.9900000002</v>
      </c>
      <c r="D17" s="119">
        <f>ЗП!E407</f>
        <v>2550258.59</v>
      </c>
      <c r="E17" s="51">
        <f t="shared" si="0"/>
        <v>99.626442628708958</v>
      </c>
      <c r="F17" s="49">
        <f t="shared" si="1"/>
        <v>19.405989195350799</v>
      </c>
      <c r="G17" s="34"/>
    </row>
    <row r="18" spans="1:9" s="5" customFormat="1" x14ac:dyDescent="0.2">
      <c r="A18" s="67"/>
      <c r="B18" s="69" t="s">
        <v>6</v>
      </c>
      <c r="C18" s="117">
        <f>C19+C20+C21</f>
        <v>2345979.1799999997</v>
      </c>
      <c r="D18" s="117">
        <f>D19+D20+D21</f>
        <v>2345979.1799999997</v>
      </c>
      <c r="E18" s="51">
        <f t="shared" si="0"/>
        <v>100</v>
      </c>
      <c r="F18" s="49">
        <f t="shared" si="1"/>
        <v>17.851541329225721</v>
      </c>
      <c r="G18" s="34"/>
    </row>
    <row r="19" spans="1:9" s="31" customFormat="1" x14ac:dyDescent="0.2">
      <c r="A19" s="67"/>
      <c r="B19" s="68" t="s">
        <v>1</v>
      </c>
      <c r="C19" s="118">
        <f>ЗП!D408</f>
        <v>1813639.88</v>
      </c>
      <c r="D19" s="118">
        <f>ЗП!E408</f>
        <v>1813639.88</v>
      </c>
      <c r="E19" s="51">
        <f t="shared" si="0"/>
        <v>100</v>
      </c>
      <c r="F19" s="54">
        <f t="shared" si="1"/>
        <v>13.800747913778153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ЗП!D409</f>
        <v>529910.23</v>
      </c>
      <c r="D20" s="118">
        <f>ЗП!E409</f>
        <v>529910.23</v>
      </c>
      <c r="E20" s="51">
        <f t="shared" si="0"/>
        <v>100</v>
      </c>
      <c r="F20" s="54">
        <f t="shared" si="1"/>
        <v>4.0323096011553305</v>
      </c>
      <c r="G20" s="26"/>
    </row>
    <row r="21" spans="1:9" s="31" customFormat="1" x14ac:dyDescent="0.2">
      <c r="A21" s="67"/>
      <c r="B21" s="113" t="s">
        <v>187</v>
      </c>
      <c r="C21" s="118">
        <f>ЗП!D414</f>
        <v>2429.0700000000002</v>
      </c>
      <c r="D21" s="118">
        <f>ЗП!E414</f>
        <v>2429.0700000000002</v>
      </c>
      <c r="E21" s="51">
        <f t="shared" si="0"/>
        <v>100</v>
      </c>
      <c r="F21" s="54">
        <f t="shared" si="1"/>
        <v>1.8483814292240369E-2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ЗП!D420</f>
        <v>2000</v>
      </c>
      <c r="D23" s="117">
        <f>ЗП!E420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ЗП!D422</f>
        <v>700</v>
      </c>
      <c r="D24" s="117">
        <f>ЗП!E422</f>
        <v>700</v>
      </c>
      <c r="E24" s="51">
        <f t="shared" si="0"/>
        <v>100</v>
      </c>
      <c r="F24" s="49">
        <f t="shared" si="1"/>
        <v>5.3265941304977858E-3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1.0204232469996473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ЗП!D424</f>
        <v>134100</v>
      </c>
      <c r="D26" s="119">
        <f>ЗП!E424</f>
        <v>134100</v>
      </c>
      <c r="E26" s="51">
        <f t="shared" si="0"/>
        <v>100</v>
      </c>
      <c r="F26" s="49">
        <f t="shared" si="1"/>
        <v>1.0204232469996473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0.9230226686134021</v>
      </c>
      <c r="G27" s="3"/>
    </row>
    <row r="28" spans="1:9" s="7" customFormat="1" x14ac:dyDescent="0.2">
      <c r="A28" s="67"/>
      <c r="B28" s="68" t="s">
        <v>1</v>
      </c>
      <c r="C28" s="118">
        <f>ЗП!D425</f>
        <v>93164.37</v>
      </c>
      <c r="D28" s="118">
        <f>ЗП!E425</f>
        <v>93164.37</v>
      </c>
      <c r="E28" s="51">
        <f t="shared" si="0"/>
        <v>100</v>
      </c>
      <c r="F28" s="49">
        <f t="shared" si="1"/>
        <v>0.70892683773360565</v>
      </c>
      <c r="G28" s="6"/>
    </row>
    <row r="29" spans="1:9" s="5" customFormat="1" x14ac:dyDescent="0.2">
      <c r="A29" s="67"/>
      <c r="B29" s="68" t="s">
        <v>8</v>
      </c>
      <c r="C29" s="118">
        <f>ЗП!D426</f>
        <v>28135.63</v>
      </c>
      <c r="D29" s="118">
        <f>ЗП!E426</f>
        <v>28135.63</v>
      </c>
      <c r="E29" s="51">
        <f t="shared" si="0"/>
        <v>100</v>
      </c>
      <c r="F29" s="49">
        <f t="shared" si="1"/>
        <v>0.21409583087979631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1000</v>
      </c>
      <c r="D31" s="115">
        <f>D32+D33</f>
        <v>1000</v>
      </c>
      <c r="E31" s="51">
        <f t="shared" si="0"/>
        <v>100</v>
      </c>
      <c r="F31" s="48">
        <f t="shared" si="1"/>
        <v>7.6094201864254076E-3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ЗП!D428</f>
        <v>1000</v>
      </c>
      <c r="D33" s="117">
        <f>ЗП!E428</f>
        <v>1000</v>
      </c>
      <c r="E33" s="51">
        <f t="shared" si="0"/>
        <v>100</v>
      </c>
      <c r="F33" s="49">
        <f t="shared" si="1"/>
        <v>7.6094201864254076E-3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2017904.72</v>
      </c>
      <c r="D34" s="115">
        <f>D35+D39+D40+D41</f>
        <v>1547910.74</v>
      </c>
      <c r="E34" s="51">
        <f t="shared" si="0"/>
        <v>76.708812098918131</v>
      </c>
      <c r="F34" s="48">
        <f t="shared" si="1"/>
        <v>11.778703231740691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ЗП!D430</f>
        <v>2017904.72</v>
      </c>
      <c r="D40" s="119">
        <f>ЗП!E430</f>
        <v>1547910.74</v>
      </c>
      <c r="E40" s="51">
        <f t="shared" si="0"/>
        <v>76.708812098918131</v>
      </c>
      <c r="F40" s="49">
        <f t="shared" si="1"/>
        <v>11.778703231740691</v>
      </c>
      <c r="G40" s="3"/>
    </row>
    <row r="41" spans="1:7" s="5" customFormat="1" ht="24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si="1"/>
        <v>0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2687826.2199999997</v>
      </c>
      <c r="D42" s="115">
        <f>D43+D44+D45+D46</f>
        <v>1534679.2399999998</v>
      </c>
      <c r="E42" s="51">
        <f t="shared" si="0"/>
        <v>57.09741309094008</v>
      </c>
      <c r="F42" s="48">
        <f t="shared" si="1"/>
        <v>11.678019188544003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ЗП!D434</f>
        <v>216463.6</v>
      </c>
      <c r="D43" s="117">
        <f>ЗП!E434</f>
        <v>216463.6</v>
      </c>
      <c r="E43" s="51">
        <f t="shared" si="0"/>
        <v>100</v>
      </c>
      <c r="F43" s="48">
        <f t="shared" ref="F43:F44" si="3">SUM(D43/D$65*100)</f>
        <v>1.6471624874663151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ЗП!D435</f>
        <v>666374.34</v>
      </c>
      <c r="D44" s="119">
        <f>ЗП!E435</f>
        <v>629439.37</v>
      </c>
      <c r="E44" s="51">
        <f t="shared" si="0"/>
        <v>94.457324092041119</v>
      </c>
      <c r="F44" s="48">
        <f t="shared" si="3"/>
        <v>4.7896686482088908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ЗП!D440</f>
        <v>98782.080000000002</v>
      </c>
      <c r="D45" s="119">
        <f>ЗП!E440</f>
        <v>98782.080000000002</v>
      </c>
      <c r="E45" s="51">
        <f t="shared" si="0"/>
        <v>100</v>
      </c>
      <c r="F45" s="49">
        <f t="shared" ref="F45:F57" si="4">SUM(D45/D$65*100)</f>
        <v>0.75167435360908963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ЗП!D442</f>
        <v>1706206.2</v>
      </c>
      <c r="D46" s="119">
        <f>ЗП!E442</f>
        <v>589994.18999999994</v>
      </c>
      <c r="E46" s="51">
        <f t="shared" si="0"/>
        <v>34.579301728009192</v>
      </c>
      <c r="F46" s="49">
        <f t="shared" si="4"/>
        <v>4.4895136992597067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23500</v>
      </c>
      <c r="D47" s="115">
        <f>D48</f>
        <v>23500</v>
      </c>
      <c r="E47" s="51">
        <f t="shared" si="0"/>
        <v>100</v>
      </c>
      <c r="F47" s="48">
        <f t="shared" si="4"/>
        <v>0.1788213743809971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ЗП!D444</f>
        <v>23500</v>
      </c>
      <c r="D48" s="117">
        <f>ЗП!E444</f>
        <v>23500</v>
      </c>
      <c r="E48" s="51">
        <f t="shared" si="0"/>
        <v>100</v>
      </c>
      <c r="F48" s="49">
        <f t="shared" si="4"/>
        <v>0.1788213743809971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4395088.0599999996</v>
      </c>
      <c r="D49" s="115">
        <f>D50+D55</f>
        <v>4359063.22</v>
      </c>
      <c r="E49" s="51">
        <f t="shared" si="0"/>
        <v>99.180338607367986</v>
      </c>
      <c r="F49" s="48">
        <f t="shared" si="4"/>
        <v>33.169943660172535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ЗП!D446</f>
        <v>4395088.0599999996</v>
      </c>
      <c r="D50" s="119">
        <f>ЗП!E446</f>
        <v>4359063.22</v>
      </c>
      <c r="E50" s="51">
        <f t="shared" si="0"/>
        <v>99.180338607367986</v>
      </c>
      <c r="F50" s="49">
        <f t="shared" si="4"/>
        <v>33.169943660172535</v>
      </c>
      <c r="G50" s="3"/>
    </row>
    <row r="51" spans="1:8" s="5" customFormat="1" x14ac:dyDescent="0.2">
      <c r="A51" s="67"/>
      <c r="B51" s="69" t="s">
        <v>37</v>
      </c>
      <c r="C51" s="117">
        <f>C52+C53+C54</f>
        <v>2390883.52</v>
      </c>
      <c r="D51" s="117">
        <f>D52+D53+D54</f>
        <v>2390883.52</v>
      </c>
      <c r="E51" s="51">
        <f t="shared" si="0"/>
        <v>100</v>
      </c>
      <c r="F51" s="49">
        <f t="shared" si="4"/>
        <v>18.193237320479835</v>
      </c>
      <c r="G51" s="3"/>
    </row>
    <row r="52" spans="1:8" s="5" customFormat="1" x14ac:dyDescent="0.2">
      <c r="A52" s="67"/>
      <c r="B52" s="68" t="s">
        <v>1</v>
      </c>
      <c r="C52" s="118">
        <f>ЗП!D447</f>
        <v>1849820.22</v>
      </c>
      <c r="D52" s="118">
        <f>ЗП!E447</f>
        <v>1849820.22</v>
      </c>
      <c r="E52" s="51">
        <f t="shared" si="0"/>
        <v>100</v>
      </c>
      <c r="F52" s="49">
        <f t="shared" si="4"/>
        <v>14.076059323325889</v>
      </c>
      <c r="G52" s="3"/>
    </row>
    <row r="53" spans="1:8" s="5" customFormat="1" x14ac:dyDescent="0.2">
      <c r="A53" s="67"/>
      <c r="B53" s="68" t="s">
        <v>8</v>
      </c>
      <c r="C53" s="118">
        <f>ЗП!D448</f>
        <v>538917.28</v>
      </c>
      <c r="D53" s="118">
        <f>ЗП!E448</f>
        <v>538917.28</v>
      </c>
      <c r="E53" s="51">
        <f t="shared" si="0"/>
        <v>100</v>
      </c>
      <c r="F53" s="49">
        <f t="shared" si="4"/>
        <v>4.1008480292454745</v>
      </c>
      <c r="G53" s="3"/>
    </row>
    <row r="54" spans="1:8" s="5" customFormat="1" x14ac:dyDescent="0.2">
      <c r="A54" s="67"/>
      <c r="B54" s="113" t="s">
        <v>187</v>
      </c>
      <c r="C54" s="118">
        <f>ЗП!D453</f>
        <v>2146.02</v>
      </c>
      <c r="D54" s="118">
        <f>ЗП!E453</f>
        <v>2146.02</v>
      </c>
      <c r="E54" s="51">
        <f t="shared" si="0"/>
        <v>100</v>
      </c>
      <c r="F54" s="49">
        <f t="shared" si="4"/>
        <v>1.6329967908472656E-2</v>
      </c>
      <c r="G54" s="3"/>
      <c r="H54" s="3"/>
    </row>
    <row r="55" spans="1:8" s="7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6"/>
      <c r="H55" s="6"/>
    </row>
    <row r="56" spans="1:8" s="5" customFormat="1" x14ac:dyDescent="0.2">
      <c r="A56" s="70" t="s">
        <v>23</v>
      </c>
      <c r="B56" s="63" t="s">
        <v>3</v>
      </c>
      <c r="C56" s="115">
        <f>C57+C58</f>
        <v>110957.29</v>
      </c>
      <c r="D56" s="115">
        <f>D57+D58</f>
        <v>98504.29</v>
      </c>
      <c r="E56" s="51">
        <f t="shared" si="0"/>
        <v>88.776762662462289</v>
      </c>
      <c r="F56" s="48">
        <f t="shared" si="4"/>
        <v>0.74956053277550239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f>ЗП!D459</f>
        <v>110957.29</v>
      </c>
      <c r="D57" s="119">
        <f>ЗП!E459</f>
        <v>98504.29</v>
      </c>
      <c r="E57" s="51">
        <f t="shared" si="0"/>
        <v>88.776762662462289</v>
      </c>
      <c r="F57" s="49">
        <f t="shared" si="4"/>
        <v>0.74956053277550239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ref="F58:F60" si="5">SUM(D58/D$65*100)</f>
        <v>0</v>
      </c>
      <c r="G58" s="3"/>
      <c r="H58" s="3"/>
    </row>
    <row r="59" spans="1:8" s="5" customFormat="1" x14ac:dyDescent="0.2">
      <c r="A59" s="70" t="s">
        <v>32</v>
      </c>
      <c r="B59" s="66" t="s">
        <v>50</v>
      </c>
      <c r="C59" s="115">
        <f>C60</f>
        <v>2544</v>
      </c>
      <c r="D59" s="115">
        <f>D60</f>
        <v>2544</v>
      </c>
      <c r="E59" s="51">
        <f t="shared" si="0"/>
        <v>100</v>
      </c>
      <c r="F59" s="49">
        <f t="shared" si="5"/>
        <v>1.9358364954266238E-2</v>
      </c>
      <c r="G59" s="3"/>
    </row>
    <row r="60" spans="1:8" s="5" customFormat="1" x14ac:dyDescent="0.2">
      <c r="A60" s="67" t="s">
        <v>67</v>
      </c>
      <c r="B60" s="68" t="s">
        <v>51</v>
      </c>
      <c r="C60" s="117">
        <f>[1]Бюджет!D467</f>
        <v>2544</v>
      </c>
      <c r="D60" s="117">
        <f>[1]Бюджет!E467</f>
        <v>2544</v>
      </c>
      <c r="E60" s="51">
        <f t="shared" si="0"/>
        <v>100</v>
      </c>
      <c r="F60" s="49">
        <f t="shared" si="5"/>
        <v>1.9358364954266238E-2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ref="F61:F64" si="6">SUM(D61/D$65*100)</f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ЗП!D463</f>
        <v>2000</v>
      </c>
      <c r="D62" s="117">
        <f>ЗП!E463</f>
        <v>0</v>
      </c>
      <c r="E62" s="51">
        <f t="shared" si="0"/>
        <v>0</v>
      </c>
      <c r="F62" s="49">
        <f t="shared" si="6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1941999.59</v>
      </c>
      <c r="D63" s="115">
        <f>D64</f>
        <v>1941999.59</v>
      </c>
      <c r="E63" s="51">
        <f t="shared" si="0"/>
        <v>100</v>
      </c>
      <c r="F63" s="48">
        <f>SUM(D63/D$65*100)</f>
        <v>14.777490882175867</v>
      </c>
      <c r="G63" s="11"/>
    </row>
    <row r="64" spans="1:8" s="5" customFormat="1" ht="24" x14ac:dyDescent="0.2">
      <c r="A64" s="65">
        <v>1403</v>
      </c>
      <c r="B64" s="73" t="s">
        <v>122</v>
      </c>
      <c r="C64" s="119">
        <f>ЗП!D465</f>
        <v>1941999.59</v>
      </c>
      <c r="D64" s="119">
        <f>ЗП!E465</f>
        <v>1941999.59</v>
      </c>
      <c r="E64" s="51">
        <f t="shared" si="0"/>
        <v>100</v>
      </c>
      <c r="F64" s="49">
        <f t="shared" si="6"/>
        <v>14.777490882175867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14826786.939999999</v>
      </c>
      <c r="D65" s="115">
        <f>D8+D26+D31+D42+D49+D56+D59+D61+D63+D34+D47</f>
        <v>13141605.739999998</v>
      </c>
      <c r="E65" s="51">
        <f t="shared" si="0"/>
        <v>88.634211803140659</v>
      </c>
      <c r="F65" s="48">
        <f>F63+F61+F56+F49+F34+F25+F8+F59+F42+F31+F47</f>
        <v>100.00000000000001</v>
      </c>
      <c r="G65" s="3"/>
    </row>
    <row r="66" spans="1:9" s="5" customFormat="1" x14ac:dyDescent="0.2">
      <c r="A66" s="65"/>
      <c r="B66" s="66" t="s">
        <v>37</v>
      </c>
      <c r="C66" s="115">
        <f>C67+C68+C69</f>
        <v>5805508.7699999996</v>
      </c>
      <c r="D66" s="115">
        <f>D67+D68+D69</f>
        <v>5805508.7699999996</v>
      </c>
      <c r="E66" s="51">
        <f t="shared" si="0"/>
        <v>100.00000000000001</v>
      </c>
      <c r="F66" s="48">
        <f>SUM(D66/D$65*100)</f>
        <v>44.176555626907735</v>
      </c>
      <c r="G66" s="3"/>
    </row>
    <row r="67" spans="1:9" s="5" customFormat="1" x14ac:dyDescent="0.2">
      <c r="A67" s="65"/>
      <c r="B67" s="68" t="s">
        <v>1</v>
      </c>
      <c r="C67" s="120">
        <f>C10+C28+C52+C37</f>
        <v>4498156.3</v>
      </c>
      <c r="D67" s="120">
        <f>D10+D28+D52+D37</f>
        <v>4498156.3</v>
      </c>
      <c r="E67" s="51">
        <f t="shared" si="0"/>
        <v>100</v>
      </c>
      <c r="F67" s="49">
        <f>SUM(D67/D$65*100)</f>
        <v>34.228361350916622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1302777.3799999999</v>
      </c>
      <c r="D68" s="120">
        <f>D11+D29+D53+D38</f>
        <v>1302777.3799999999</v>
      </c>
      <c r="E68" s="51">
        <f t="shared" si="0"/>
        <v>100</v>
      </c>
      <c r="F68" s="49">
        <f>SUM(D68/D$65*100)</f>
        <v>9.9133804937904042</v>
      </c>
      <c r="G68" s="3"/>
    </row>
    <row r="69" spans="1:9" s="5" customFormat="1" x14ac:dyDescent="0.2">
      <c r="A69" s="65"/>
      <c r="B69" s="113" t="s">
        <v>187</v>
      </c>
      <c r="C69" s="120">
        <f>C16+C21+C54</f>
        <v>4575.09</v>
      </c>
      <c r="D69" s="120">
        <f>D16+D21+D54</f>
        <v>4575.09</v>
      </c>
      <c r="E69" s="51">
        <f t="shared" si="0"/>
        <v>100</v>
      </c>
      <c r="F69" s="49">
        <f>SUM(D69/D$65*100)</f>
        <v>3.4813782200713024E-2</v>
      </c>
      <c r="G69" s="3"/>
    </row>
    <row r="70" spans="1:9" s="5" customFormat="1" x14ac:dyDescent="0.2">
      <c r="A70" s="65"/>
      <c r="B70" s="97" t="s">
        <v>68</v>
      </c>
      <c r="C70" s="121">
        <v>343383.05</v>
      </c>
      <c r="D70" s="121">
        <v>300181.67</v>
      </c>
      <c r="E70" s="51">
        <f t="shared" si="0"/>
        <v>87.418895603612356</v>
      </c>
      <c r="F70" s="49">
        <f>SUM(D70/D$65*100)</f>
        <v>2.2842084592928904</v>
      </c>
      <c r="G70" s="3"/>
    </row>
    <row r="71" spans="1:9" s="5" customFormat="1" x14ac:dyDescent="0.2">
      <c r="A71" s="65"/>
      <c r="B71" s="89" t="s">
        <v>10</v>
      </c>
      <c r="C71" s="121">
        <v>182172</v>
      </c>
      <c r="D71" s="121">
        <v>182172</v>
      </c>
      <c r="E71" s="51">
        <f t="shared" si="0"/>
        <v>100</v>
      </c>
      <c r="F71" s="49">
        <f>D71*100/D65</f>
        <v>1.3862232942014894</v>
      </c>
      <c r="G71" s="3"/>
    </row>
    <row r="72" spans="1:9" s="5" customFormat="1" x14ac:dyDescent="0.2">
      <c r="A72" s="65"/>
      <c r="B72" s="69" t="s">
        <v>4</v>
      </c>
      <c r="C72" s="117">
        <f>C78-C65</f>
        <v>-1445705.9699999988</v>
      </c>
      <c r="D72" s="117">
        <f>D78-D65</f>
        <v>-1009868.8199999984</v>
      </c>
      <c r="E72" s="64"/>
      <c r="F72" s="52"/>
      <c r="G72" s="3"/>
      <c r="H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25"/>
      <c r="I73" s="3"/>
    </row>
    <row r="74" spans="1:9" s="5" customFormat="1" x14ac:dyDescent="0.2">
      <c r="A74" s="65"/>
      <c r="B74" s="69" t="s">
        <v>11</v>
      </c>
      <c r="C74" s="117">
        <v>98600</v>
      </c>
      <c r="D74" s="117">
        <v>0</v>
      </c>
      <c r="E74" s="75"/>
      <c r="F74" s="52"/>
      <c r="G74" s="3"/>
      <c r="H74" s="25"/>
    </row>
    <row r="75" spans="1:9" s="5" customFormat="1" x14ac:dyDescent="0.2">
      <c r="A75" s="65"/>
      <c r="B75" s="69" t="s">
        <v>9</v>
      </c>
      <c r="C75" s="117">
        <f>C76+C77</f>
        <v>1347105.9699999988</v>
      </c>
      <c r="D75" s="117">
        <f>SUM(D76+D77)</f>
        <v>1009868.8200000003</v>
      </c>
      <c r="E75" s="75"/>
      <c r="F75" s="52"/>
      <c r="G75" s="3"/>
      <c r="H75" s="25"/>
    </row>
    <row r="76" spans="1:9" x14ac:dyDescent="0.2">
      <c r="A76" s="65"/>
      <c r="B76" s="68" t="s">
        <v>88</v>
      </c>
      <c r="C76" s="117">
        <f>-C78-C74</f>
        <v>-13479680.970000001</v>
      </c>
      <c r="D76" s="117">
        <v>-12168255.08</v>
      </c>
      <c r="E76" s="75"/>
      <c r="F76" s="52"/>
      <c r="G76" s="1"/>
      <c r="I76" s="5"/>
    </row>
    <row r="77" spans="1:9" x14ac:dyDescent="0.2">
      <c r="A77" s="65"/>
      <c r="B77" s="68" t="s">
        <v>89</v>
      </c>
      <c r="C77" s="117">
        <f>C65+C73</f>
        <v>14826786.939999999</v>
      </c>
      <c r="D77" s="117">
        <v>13178123.9</v>
      </c>
      <c r="E77" s="75"/>
      <c r="F77" s="52"/>
      <c r="G77" s="1"/>
      <c r="I77" s="5"/>
    </row>
    <row r="78" spans="1:9" x14ac:dyDescent="0.2">
      <c r="A78" s="76"/>
      <c r="B78" s="77" t="s">
        <v>78</v>
      </c>
      <c r="C78" s="122">
        <v>13381080.970000001</v>
      </c>
      <c r="D78" s="122">
        <v>12131736.92</v>
      </c>
      <c r="E78" s="78"/>
      <c r="F78" s="50"/>
    </row>
    <row r="79" spans="1:9" x14ac:dyDescent="0.2">
      <c r="A79" s="79"/>
      <c r="B79" s="63" t="s">
        <v>33</v>
      </c>
      <c r="C79" s="123">
        <v>7315582.0800000001</v>
      </c>
      <c r="D79" s="123">
        <v>7315582.0800000001</v>
      </c>
      <c r="E79" s="78"/>
      <c r="F79" s="50"/>
    </row>
    <row r="80" spans="1:9" x14ac:dyDescent="0.2">
      <c r="A80" s="79"/>
      <c r="B80" s="63" t="s">
        <v>34</v>
      </c>
      <c r="C80" s="123">
        <f>C78-C79</f>
        <v>6065498.8900000006</v>
      </c>
      <c r="D80" s="123">
        <f>D78-D79</f>
        <v>4816154.84</v>
      </c>
      <c r="E80" s="78"/>
      <c r="F80" s="50"/>
    </row>
    <row r="81" spans="1:6" x14ac:dyDescent="0.2">
      <c r="A81" s="65"/>
      <c r="B81" s="71" t="s">
        <v>92</v>
      </c>
      <c r="C81" s="47"/>
      <c r="D81" s="92">
        <v>69.2</v>
      </c>
      <c r="E81" s="80"/>
      <c r="F81" s="50"/>
    </row>
  </sheetData>
  <mergeCells count="9">
    <mergeCell ref="F5:F7"/>
    <mergeCell ref="A2:F2"/>
    <mergeCell ref="A3:F3"/>
    <mergeCell ref="A1:F1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view="pageBreakPreview" zoomScaleNormal="130" zoomScaleSheetLayoutView="100" workbookViewId="0">
      <pane ySplit="7" topLeftCell="A65" activePane="bottomLeft" state="frozen"/>
      <selection pane="bottomLeft" activeCell="D80" sqref="D80"/>
    </sheetView>
  </sheetViews>
  <sheetFormatPr defaultColWidth="9.140625" defaultRowHeight="12.75" x14ac:dyDescent="0.2"/>
  <cols>
    <col min="1" max="1" width="7.85546875" style="40" customWidth="1"/>
    <col min="2" max="2" width="41.7109375" style="14" customWidth="1"/>
    <col min="3" max="3" width="17.7109375" style="14" bestFit="1" customWidth="1"/>
    <col min="4" max="4" width="18.5703125" style="14" bestFit="1" customWidth="1"/>
    <col min="5" max="5" width="9.42578125" style="14" customWidth="1"/>
    <col min="6" max="6" width="9" style="31" customWidth="1"/>
    <col min="7" max="16384" width="9.140625" style="2"/>
  </cols>
  <sheetData>
    <row r="1" spans="1:9" ht="12.75" customHeight="1" x14ac:dyDescent="0.2">
      <c r="A1" s="149" t="s">
        <v>106</v>
      </c>
      <c r="B1" s="149"/>
      <c r="C1" s="149"/>
      <c r="D1" s="149"/>
      <c r="E1" s="149"/>
      <c r="F1" s="149"/>
    </row>
    <row r="2" spans="1:9" ht="12.75" customHeight="1" x14ac:dyDescent="0.2">
      <c r="A2" s="149" t="s">
        <v>100</v>
      </c>
      <c r="B2" s="164"/>
      <c r="C2" s="164"/>
      <c r="D2" s="164"/>
      <c r="E2" s="164"/>
      <c r="F2" s="164"/>
    </row>
    <row r="3" spans="1:9" ht="12.75" customHeight="1" x14ac:dyDescent="0.2">
      <c r="A3" s="152" t="s">
        <v>188</v>
      </c>
      <c r="B3" s="152"/>
      <c r="C3" s="152"/>
      <c r="D3" s="152"/>
      <c r="E3" s="152"/>
      <c r="F3" s="152"/>
    </row>
    <row r="4" spans="1:9" ht="12.75" customHeight="1" x14ac:dyDescent="0.25">
      <c r="A4" s="39"/>
      <c r="B4" s="62"/>
      <c r="C4" s="12"/>
      <c r="D4" s="62"/>
      <c r="E4" s="13" t="s">
        <v>186</v>
      </c>
      <c r="F4" s="26"/>
    </row>
    <row r="5" spans="1:9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9" x14ac:dyDescent="0.2">
      <c r="A6" s="168"/>
      <c r="B6" s="170"/>
      <c r="C6" s="172"/>
      <c r="D6" s="174"/>
      <c r="E6" s="172"/>
      <c r="F6" s="166"/>
      <c r="G6" s="1"/>
    </row>
    <row r="7" spans="1:9" x14ac:dyDescent="0.2">
      <c r="A7" s="168"/>
      <c r="B7" s="170"/>
      <c r="C7" s="172"/>
      <c r="D7" s="174"/>
      <c r="E7" s="172"/>
      <c r="F7" s="166"/>
      <c r="G7" s="1"/>
    </row>
    <row r="8" spans="1:9" s="5" customFormat="1" x14ac:dyDescent="0.2">
      <c r="A8" s="70" t="s">
        <v>12</v>
      </c>
      <c r="B8" s="63" t="s">
        <v>118</v>
      </c>
      <c r="C8" s="115">
        <f>C12+C17++C22+C23+C24</f>
        <v>2690013.45</v>
      </c>
      <c r="D8" s="115">
        <f>D12+D17++D22+D23+D24</f>
        <v>2647394.5700000003</v>
      </c>
      <c r="E8" s="51">
        <f t="shared" ref="E8:E71" si="0">D8*100/C8</f>
        <v>98.415662940272668</v>
      </c>
      <c r="F8" s="48">
        <f t="shared" ref="F8:F42" si="1">SUM(D8/D$65*100)</f>
        <v>9.7556211196989473</v>
      </c>
      <c r="G8" s="3"/>
    </row>
    <row r="9" spans="1:9" s="5" customFormat="1" x14ac:dyDescent="0.2">
      <c r="A9" s="65"/>
      <c r="B9" s="66" t="s">
        <v>6</v>
      </c>
      <c r="C9" s="115">
        <f>C10+C11</f>
        <v>2487731.41</v>
      </c>
      <c r="D9" s="115">
        <f>D10+D11</f>
        <v>2466273.8200000003</v>
      </c>
      <c r="E9" s="51">
        <f t="shared" si="0"/>
        <v>99.137463557611312</v>
      </c>
      <c r="F9" s="48">
        <f t="shared" si="1"/>
        <v>9.0881930627184904</v>
      </c>
      <c r="G9" s="3"/>
    </row>
    <row r="10" spans="1:9" s="5" customFormat="1" x14ac:dyDescent="0.2">
      <c r="A10" s="65"/>
      <c r="B10" s="66" t="s">
        <v>1</v>
      </c>
      <c r="C10" s="115">
        <f>C14+C19</f>
        <v>1927653.5</v>
      </c>
      <c r="D10" s="115">
        <f>D14+D19</f>
        <v>1927653.5</v>
      </c>
      <c r="E10" s="51">
        <f t="shared" si="0"/>
        <v>100</v>
      </c>
      <c r="F10" s="48">
        <f t="shared" si="1"/>
        <v>7.1033828539059041</v>
      </c>
      <c r="G10" s="3"/>
    </row>
    <row r="11" spans="1:9" s="5" customFormat="1" x14ac:dyDescent="0.2">
      <c r="A11" s="65"/>
      <c r="B11" s="66" t="s">
        <v>18</v>
      </c>
      <c r="C11" s="115">
        <f>C15+C20</f>
        <v>560077.90999999992</v>
      </c>
      <c r="D11" s="115">
        <f>D15+D20</f>
        <v>538620.32000000007</v>
      </c>
      <c r="E11" s="51">
        <f t="shared" si="0"/>
        <v>96.168820512846182</v>
      </c>
      <c r="F11" s="48">
        <f t="shared" si="1"/>
        <v>1.9848102088125856</v>
      </c>
      <c r="G11" s="3"/>
    </row>
    <row r="12" spans="1:9" s="5" customFormat="1" x14ac:dyDescent="0.2">
      <c r="A12" s="67" t="s">
        <v>16</v>
      </c>
      <c r="B12" s="68" t="s">
        <v>28</v>
      </c>
      <c r="C12" s="116">
        <f>C13</f>
        <v>861301.92</v>
      </c>
      <c r="D12" s="116">
        <f>D13</f>
        <v>844403.24</v>
      </c>
      <c r="E12" s="51">
        <f t="shared" si="0"/>
        <v>98.0380073923439</v>
      </c>
      <c r="F12" s="49">
        <f t="shared" si="1"/>
        <v>3.1116170498476992</v>
      </c>
      <c r="G12" s="3"/>
    </row>
    <row r="13" spans="1:9" s="5" customFormat="1" x14ac:dyDescent="0.2">
      <c r="A13" s="67"/>
      <c r="B13" s="69" t="s">
        <v>5</v>
      </c>
      <c r="C13" s="117">
        <f>C14+C15+C16</f>
        <v>861301.92</v>
      </c>
      <c r="D13" s="117">
        <f>D14+D15+D16</f>
        <v>844403.24</v>
      </c>
      <c r="E13" s="51">
        <f t="shared" si="0"/>
        <v>98.0380073923439</v>
      </c>
      <c r="F13" s="49">
        <f t="shared" si="1"/>
        <v>3.1116170498476992</v>
      </c>
      <c r="G13" s="3"/>
    </row>
    <row r="14" spans="1:9" s="5" customFormat="1" x14ac:dyDescent="0.2">
      <c r="A14" s="67"/>
      <c r="B14" s="68" t="s">
        <v>7</v>
      </c>
      <c r="C14" s="118">
        <f>ЗП!D344</f>
        <v>661533.05000000005</v>
      </c>
      <c r="D14" s="118">
        <f>ЗП!E344</f>
        <v>661533.05000000005</v>
      </c>
      <c r="E14" s="51">
        <f t="shared" si="0"/>
        <v>100</v>
      </c>
      <c r="F14" s="54">
        <f t="shared" si="1"/>
        <v>2.437742324884673</v>
      </c>
      <c r="G14" s="3"/>
    </row>
    <row r="15" spans="1:9" s="5" customFormat="1" x14ac:dyDescent="0.2">
      <c r="A15" s="67"/>
      <c r="B15" s="68" t="s">
        <v>19</v>
      </c>
      <c r="C15" s="118">
        <f>ЗП!D345</f>
        <v>199768.87</v>
      </c>
      <c r="D15" s="118">
        <f>ЗП!E345</f>
        <v>182870.19</v>
      </c>
      <c r="E15" s="51">
        <f t="shared" si="0"/>
        <v>91.540884222852142</v>
      </c>
      <c r="F15" s="54">
        <f t="shared" si="1"/>
        <v>0.67387472496302625</v>
      </c>
      <c r="G15" s="3"/>
      <c r="H15" s="3"/>
      <c r="I15" s="3"/>
    </row>
    <row r="16" spans="1:9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  <c r="H16" s="3"/>
      <c r="I16" s="3"/>
    </row>
    <row r="17" spans="1:11" s="5" customFormat="1" x14ac:dyDescent="0.2">
      <c r="A17" s="67" t="s">
        <v>17</v>
      </c>
      <c r="B17" s="68" t="s">
        <v>29</v>
      </c>
      <c r="C17" s="119">
        <f>ЗП!D346</f>
        <v>1808011.53</v>
      </c>
      <c r="D17" s="119">
        <f>ЗП!E346</f>
        <v>1802291.33</v>
      </c>
      <c r="E17" s="51">
        <f t="shared" si="0"/>
        <v>99.683619274264245</v>
      </c>
      <c r="F17" s="49">
        <f t="shared" si="1"/>
        <v>6.6414245772205778</v>
      </c>
      <c r="G17" s="3"/>
      <c r="H17" s="3"/>
      <c r="I17" s="3"/>
    </row>
    <row r="18" spans="1:11" s="5" customFormat="1" x14ac:dyDescent="0.2">
      <c r="A18" s="67"/>
      <c r="B18" s="69" t="s">
        <v>6</v>
      </c>
      <c r="C18" s="117">
        <f>C19+C20+C21</f>
        <v>1627335.31</v>
      </c>
      <c r="D18" s="117">
        <f>D19+D20+D21</f>
        <v>1622776.4000000001</v>
      </c>
      <c r="E18" s="51">
        <f t="shared" si="0"/>
        <v>99.719854293581321</v>
      </c>
      <c r="F18" s="49">
        <f t="shared" si="1"/>
        <v>5.9799139500346659</v>
      </c>
      <c r="G18" s="3"/>
      <c r="H18" s="3"/>
      <c r="I18" s="3"/>
    </row>
    <row r="19" spans="1:11" s="31" customFormat="1" x14ac:dyDescent="0.2">
      <c r="A19" s="67"/>
      <c r="B19" s="68" t="s">
        <v>1</v>
      </c>
      <c r="C19" s="118">
        <f>ЗП!D347</f>
        <v>1266120.45</v>
      </c>
      <c r="D19" s="118">
        <f>ЗП!E347</f>
        <v>1266120.45</v>
      </c>
      <c r="E19" s="51">
        <f t="shared" si="0"/>
        <v>100</v>
      </c>
      <c r="F19" s="54">
        <f t="shared" si="1"/>
        <v>4.6656405290212302</v>
      </c>
      <c r="G19" s="26"/>
      <c r="H19" s="26"/>
      <c r="I19" s="26"/>
    </row>
    <row r="20" spans="1:11" s="31" customFormat="1" x14ac:dyDescent="0.2">
      <c r="A20" s="67"/>
      <c r="B20" s="68" t="s">
        <v>8</v>
      </c>
      <c r="C20" s="118">
        <f>ЗП!D349</f>
        <v>360309.04</v>
      </c>
      <c r="D20" s="118">
        <f>ЗП!E349</f>
        <v>355750.13</v>
      </c>
      <c r="E20" s="51">
        <f t="shared" si="0"/>
        <v>98.734722281739039</v>
      </c>
      <c r="F20" s="54">
        <f t="shared" si="1"/>
        <v>1.310935483849559</v>
      </c>
      <c r="G20" s="26"/>
    </row>
    <row r="21" spans="1:11" s="31" customFormat="1" x14ac:dyDescent="0.2">
      <c r="A21" s="67"/>
      <c r="B21" s="113" t="s">
        <v>187</v>
      </c>
      <c r="C21" s="118">
        <f>ЗП!D353</f>
        <v>905.82</v>
      </c>
      <c r="D21" s="118">
        <f>ЗП!E353</f>
        <v>905.82</v>
      </c>
      <c r="E21" s="51">
        <f t="shared" si="0"/>
        <v>100</v>
      </c>
      <c r="F21" s="54">
        <f t="shared" si="1"/>
        <v>3.3379371638756891E-3</v>
      </c>
      <c r="G21" s="26"/>
    </row>
    <row r="22" spans="1:11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11" s="5" customFormat="1" x14ac:dyDescent="0.2">
      <c r="A23" s="67" t="s">
        <v>45</v>
      </c>
      <c r="B23" s="69" t="s">
        <v>14</v>
      </c>
      <c r="C23" s="117">
        <f>ЗП!D360</f>
        <v>20000</v>
      </c>
      <c r="D23" s="117">
        <f>ЗП!E360</f>
        <v>0</v>
      </c>
      <c r="E23" s="51">
        <f t="shared" si="0"/>
        <v>0</v>
      </c>
      <c r="F23" s="49">
        <f t="shared" si="1"/>
        <v>0</v>
      </c>
      <c r="G23" s="3"/>
    </row>
    <row r="24" spans="1:11" s="7" customFormat="1" x14ac:dyDescent="0.2">
      <c r="A24" s="67" t="s">
        <v>61</v>
      </c>
      <c r="B24" s="69" t="s">
        <v>62</v>
      </c>
      <c r="C24" s="117">
        <f>ЗП!D362</f>
        <v>700</v>
      </c>
      <c r="D24" s="117">
        <f>ЗП!E362</f>
        <v>700</v>
      </c>
      <c r="E24" s="51">
        <f t="shared" si="0"/>
        <v>100</v>
      </c>
      <c r="F24" s="49">
        <f t="shared" si="1"/>
        <v>2.5794926306694295E-3</v>
      </c>
      <c r="G24" s="6"/>
    </row>
    <row r="25" spans="1:11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0.49415708824681492</v>
      </c>
      <c r="G25" s="3"/>
    </row>
    <row r="26" spans="1:11" s="5" customFormat="1" x14ac:dyDescent="0.2">
      <c r="A26" s="67" t="s">
        <v>35</v>
      </c>
      <c r="B26" s="69" t="s">
        <v>36</v>
      </c>
      <c r="C26" s="119">
        <f>ЗП!D364</f>
        <v>134100</v>
      </c>
      <c r="D26" s="119">
        <f>ЗП!E364</f>
        <v>134100</v>
      </c>
      <c r="E26" s="51">
        <f t="shared" si="0"/>
        <v>100</v>
      </c>
      <c r="F26" s="49">
        <f t="shared" si="1"/>
        <v>0.49415708824681492</v>
      </c>
      <c r="G26" s="3"/>
    </row>
    <row r="27" spans="1:11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0.4469892230002882</v>
      </c>
      <c r="G27" s="3"/>
    </row>
    <row r="28" spans="1:11" s="7" customFormat="1" x14ac:dyDescent="0.2">
      <c r="A28" s="67"/>
      <c r="B28" s="68" t="s">
        <v>1</v>
      </c>
      <c r="C28" s="118">
        <f>ЗП!D365</f>
        <v>93164.37</v>
      </c>
      <c r="D28" s="118">
        <f>ЗП!E365</f>
        <v>93164.37</v>
      </c>
      <c r="E28" s="51">
        <f t="shared" si="0"/>
        <v>100</v>
      </c>
      <c r="F28" s="49">
        <f t="shared" si="1"/>
        <v>0.3433097226513715</v>
      </c>
      <c r="G28" s="6"/>
      <c r="K28" s="5"/>
    </row>
    <row r="29" spans="1:11" s="5" customFormat="1" x14ac:dyDescent="0.2">
      <c r="A29" s="67"/>
      <c r="B29" s="68" t="s">
        <v>8</v>
      </c>
      <c r="C29" s="118">
        <f>ЗП!D366</f>
        <v>28135.63</v>
      </c>
      <c r="D29" s="118">
        <f>ЗП!E366</f>
        <v>28135.63</v>
      </c>
      <c r="E29" s="51">
        <f t="shared" si="0"/>
        <v>100</v>
      </c>
      <c r="F29" s="49">
        <f t="shared" si="1"/>
        <v>0.10367950034891674</v>
      </c>
      <c r="G29" s="3"/>
    </row>
    <row r="30" spans="1:11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11" s="5" customFormat="1" ht="24" x14ac:dyDescent="0.2">
      <c r="A31" s="70" t="s">
        <v>20</v>
      </c>
      <c r="B31" s="71" t="s">
        <v>24</v>
      </c>
      <c r="C31" s="115">
        <f>C32+C33</f>
        <v>55500.04</v>
      </c>
      <c r="D31" s="115">
        <f>D32+D33</f>
        <v>55500.04</v>
      </c>
      <c r="E31" s="51">
        <f t="shared" si="0"/>
        <v>100</v>
      </c>
      <c r="F31" s="48">
        <f t="shared" si="1"/>
        <v>0.20451706311694079</v>
      </c>
      <c r="G31" s="3"/>
    </row>
    <row r="32" spans="1:11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ЗП!D369</f>
        <v>55500.04</v>
      </c>
      <c r="D33" s="117">
        <f>ЗП!E369</f>
        <v>55500.04</v>
      </c>
      <c r="E33" s="51">
        <f t="shared" si="0"/>
        <v>100</v>
      </c>
      <c r="F33" s="49">
        <f t="shared" si="1"/>
        <v>0.20451706311694079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587003.73</v>
      </c>
      <c r="D34" s="115">
        <f>D35+D39+D40+D41</f>
        <v>506284.04</v>
      </c>
      <c r="E34" s="51">
        <f t="shared" si="0"/>
        <v>86.248862507228026</v>
      </c>
      <c r="F34" s="48">
        <f t="shared" si="1"/>
        <v>1.8656513574364948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ЗП!D372</f>
        <v>587003.73</v>
      </c>
      <c r="D40" s="119">
        <f>ЗП!E372</f>
        <v>506284.04</v>
      </c>
      <c r="E40" s="51">
        <f t="shared" si="0"/>
        <v>86.248862507228026</v>
      </c>
      <c r="F40" s="49">
        <f t="shared" si="1"/>
        <v>1.8656513574364948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si="1"/>
        <v>0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4237950.33</v>
      </c>
      <c r="D42" s="115">
        <f>D43+D44+D45+D46</f>
        <v>860122.78</v>
      </c>
      <c r="E42" s="51">
        <f t="shared" si="0"/>
        <v>20.295725834993444</v>
      </c>
      <c r="F42" s="48">
        <f t="shared" si="1"/>
        <v>3.1695433892584326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ЗП!D376</f>
        <v>451802.04</v>
      </c>
      <c r="D43" s="117">
        <f>ЗП!E376</f>
        <v>451802.04</v>
      </c>
      <c r="E43" s="51">
        <f t="shared" si="0"/>
        <v>100</v>
      </c>
      <c r="F43" s="48">
        <f t="shared" ref="F43:F44" si="3">SUM(D43/D$65*100)</f>
        <v>1.6648857610020207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ЗП!D378</f>
        <v>7489.51</v>
      </c>
      <c r="D44" s="119">
        <f>ЗП!E378</f>
        <v>7489.51</v>
      </c>
      <c r="E44" s="51">
        <f t="shared" si="0"/>
        <v>100</v>
      </c>
      <c r="F44" s="48">
        <f t="shared" si="3"/>
        <v>2.7598765503321424E-2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ЗП!D379</f>
        <v>500981.18</v>
      </c>
      <c r="D45" s="119">
        <f>ЗП!E379</f>
        <v>400831.23</v>
      </c>
      <c r="E45" s="51">
        <f t="shared" si="0"/>
        <v>80.009239069619341</v>
      </c>
      <c r="F45" s="49">
        <f t="shared" ref="F45:F58" si="4">SUM(D45/D$65*100)</f>
        <v>1.4770588627530901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f>ЗП!D382</f>
        <v>3277677.6</v>
      </c>
      <c r="D46" s="119">
        <f>ЗП!E382</f>
        <v>0</v>
      </c>
      <c r="E46" s="51">
        <f t="shared" si="0"/>
        <v>0</v>
      </c>
      <c r="F46" s="49">
        <f t="shared" si="4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24000</v>
      </c>
      <c r="D47" s="115">
        <f>D48</f>
        <v>24000</v>
      </c>
      <c r="E47" s="51">
        <f t="shared" si="0"/>
        <v>100</v>
      </c>
      <c r="F47" s="48">
        <f t="shared" si="4"/>
        <v>8.843974733723757E-2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ЗП!D384</f>
        <v>24000</v>
      </c>
      <c r="D48" s="117">
        <f>ЗП!E384</f>
        <v>24000</v>
      </c>
      <c r="E48" s="51">
        <f t="shared" si="0"/>
        <v>100</v>
      </c>
      <c r="F48" s="49">
        <f t="shared" si="4"/>
        <v>8.843974733723757E-2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20902787.010000002</v>
      </c>
      <c r="D49" s="115">
        <f>D50+D55</f>
        <v>20774868.93</v>
      </c>
      <c r="E49" s="51">
        <f t="shared" si="0"/>
        <v>99.388033375937837</v>
      </c>
      <c r="F49" s="48">
        <f t="shared" si="4"/>
        <v>76.555173297226119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ЗП!D386</f>
        <v>20902787.010000002</v>
      </c>
      <c r="D50" s="119">
        <f>ЗП!E386</f>
        <v>20774868.93</v>
      </c>
      <c r="E50" s="51">
        <f t="shared" si="0"/>
        <v>99.388033375937837</v>
      </c>
      <c r="F50" s="49">
        <f t="shared" si="4"/>
        <v>76.555173297226119</v>
      </c>
      <c r="G50" s="3"/>
    </row>
    <row r="51" spans="1:8" s="5" customFormat="1" x14ac:dyDescent="0.2">
      <c r="A51" s="67"/>
      <c r="B51" s="69" t="s">
        <v>37</v>
      </c>
      <c r="C51" s="117">
        <f>C52+C53+C54</f>
        <v>4388117.72</v>
      </c>
      <c r="D51" s="117">
        <f>D52+D53+D54</f>
        <v>4336881.66</v>
      </c>
      <c r="E51" s="51">
        <f t="shared" si="0"/>
        <v>98.832390941417131</v>
      </c>
      <c r="F51" s="49">
        <f t="shared" si="4"/>
        <v>15.981363260079146</v>
      </c>
      <c r="G51" s="3"/>
    </row>
    <row r="52" spans="1:8" s="5" customFormat="1" x14ac:dyDescent="0.2">
      <c r="A52" s="67"/>
      <c r="B52" s="68" t="s">
        <v>1</v>
      </c>
      <c r="C52" s="118">
        <f>ЗП!D387</f>
        <v>3412868.25</v>
      </c>
      <c r="D52" s="118">
        <f>ЗП!E387</f>
        <v>3412868.25</v>
      </c>
      <c r="E52" s="51">
        <f t="shared" si="0"/>
        <v>100</v>
      </c>
      <c r="F52" s="49">
        <f t="shared" si="4"/>
        <v>12.576383571886673</v>
      </c>
      <c r="G52" s="3"/>
    </row>
    <row r="53" spans="1:8" s="5" customFormat="1" x14ac:dyDescent="0.2">
      <c r="A53" s="67"/>
      <c r="B53" s="68" t="s">
        <v>8</v>
      </c>
      <c r="C53" s="118">
        <f>ЗП!D388</f>
        <v>975249.47</v>
      </c>
      <c r="D53" s="118">
        <f>ЗП!E388</f>
        <v>924013.41</v>
      </c>
      <c r="E53" s="51">
        <f t="shared" si="0"/>
        <v>94.746363717582952</v>
      </c>
      <c r="F53" s="49">
        <f t="shared" si="4"/>
        <v>3.4049796881924714</v>
      </c>
      <c r="G53" s="3"/>
    </row>
    <row r="54" spans="1:8" s="5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4"/>
        <v>0</v>
      </c>
      <c r="G54" s="3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4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285926.78000000003</v>
      </c>
      <c r="D56" s="115">
        <f>D57+D58</f>
        <v>285926.78000000003</v>
      </c>
      <c r="E56" s="51">
        <f t="shared" si="0"/>
        <v>100</v>
      </c>
      <c r="F56" s="48">
        <f t="shared" si="4"/>
        <v>1.0536371741729131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ЗП!D397</f>
        <v>285926.78000000003</v>
      </c>
      <c r="D57" s="119">
        <f>ЗП!E397</f>
        <v>285926.78000000003</v>
      </c>
      <c r="E57" s="51">
        <f t="shared" si="0"/>
        <v>100</v>
      </c>
      <c r="F57" s="49">
        <f t="shared" si="4"/>
        <v>1.0536371741729131</v>
      </c>
      <c r="G57" s="3"/>
      <c r="H57" s="3"/>
    </row>
    <row r="58" spans="1:8" s="7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si="4"/>
        <v>0</v>
      </c>
      <c r="G58" s="6"/>
      <c r="H58" s="6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8">
        <f t="shared" ref="F59:F64" si="5">SUM(D59/D$65*100)</f>
        <v>0</v>
      </c>
      <c r="G59" s="3"/>
      <c r="H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5"/>
        <v>0</v>
      </c>
      <c r="G60" s="3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ЗП!D399</f>
        <v>2000</v>
      </c>
      <c r="D62" s="117">
        <f>ЗП!E399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36" x14ac:dyDescent="0.2">
      <c r="A63" s="70" t="s">
        <v>52</v>
      </c>
      <c r="B63" s="71" t="s">
        <v>121</v>
      </c>
      <c r="C63" s="115">
        <f>C64</f>
        <v>1848922.45</v>
      </c>
      <c r="D63" s="115">
        <f>D64</f>
        <v>1848922.45</v>
      </c>
      <c r="E63" s="51">
        <f t="shared" si="0"/>
        <v>100</v>
      </c>
      <c r="F63" s="48">
        <f>SUM(D63/D$65*100)</f>
        <v>6.8132597635060934</v>
      </c>
      <c r="G63" s="3"/>
    </row>
    <row r="64" spans="1:8" s="5" customFormat="1" ht="24" x14ac:dyDescent="0.2">
      <c r="A64" s="65">
        <v>1403</v>
      </c>
      <c r="B64" s="73" t="s">
        <v>122</v>
      </c>
      <c r="C64" s="119">
        <f>ЗП!D401</f>
        <v>1848922.45</v>
      </c>
      <c r="D64" s="119">
        <f>ЗП!E401</f>
        <v>1848922.45</v>
      </c>
      <c r="E64" s="51">
        <f t="shared" si="0"/>
        <v>100</v>
      </c>
      <c r="F64" s="49">
        <f t="shared" si="5"/>
        <v>6.8132597635060934</v>
      </c>
      <c r="G64" s="11"/>
    </row>
    <row r="65" spans="1:9" s="5" customFormat="1" x14ac:dyDescent="0.2">
      <c r="A65" s="65"/>
      <c r="B65" s="63" t="s">
        <v>79</v>
      </c>
      <c r="C65" s="115">
        <f>C8+C26+C31+C42+C49+C56+C59+C61+C63+C34+C47</f>
        <v>30768203.790000003</v>
      </c>
      <c r="D65" s="115">
        <f>D8+D26+D31+D42+D49+D56+D59+D61+D63+D34+D47</f>
        <v>27137119.59</v>
      </c>
      <c r="E65" s="51">
        <f t="shared" si="0"/>
        <v>88.198582456151883</v>
      </c>
      <c r="F65" s="48">
        <f>F63+F61+F56+F49+F34+F25+F8+F59+F42+F31+F47</f>
        <v>99.999999999999972</v>
      </c>
      <c r="G65" s="3"/>
    </row>
    <row r="66" spans="1:9" s="5" customFormat="1" x14ac:dyDescent="0.2">
      <c r="A66" s="65"/>
      <c r="B66" s="66" t="s">
        <v>37</v>
      </c>
      <c r="C66" s="115">
        <f>C67+C68+C69</f>
        <v>6998054.9500000002</v>
      </c>
      <c r="D66" s="115">
        <f>D67+D68+D69</f>
        <v>6925361.3000000007</v>
      </c>
      <c r="E66" s="51">
        <f t="shared" si="0"/>
        <v>98.961230648810513</v>
      </c>
      <c r="F66" s="48">
        <f>SUM(D66/D$65*100)</f>
        <v>25.519883482961799</v>
      </c>
      <c r="G66" s="3"/>
    </row>
    <row r="67" spans="1:9" s="5" customFormat="1" x14ac:dyDescent="0.2">
      <c r="A67" s="65"/>
      <c r="B67" s="68" t="s">
        <v>1</v>
      </c>
      <c r="C67" s="120">
        <f>C10+C28+C52+C37</f>
        <v>5433686.1200000001</v>
      </c>
      <c r="D67" s="120">
        <f>D10+D28+D52+D37</f>
        <v>5433686.1200000001</v>
      </c>
      <c r="E67" s="51">
        <f t="shared" si="0"/>
        <v>100</v>
      </c>
      <c r="F67" s="49">
        <f>SUM(D67/D$65*100)</f>
        <v>20.023076148443948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1563463.0099999998</v>
      </c>
      <c r="D68" s="120">
        <f>D11+D29+D53+D38</f>
        <v>1490769.36</v>
      </c>
      <c r="E68" s="51">
        <f t="shared" si="0"/>
        <v>95.350472026837409</v>
      </c>
      <c r="F68" s="49">
        <f>SUM(D68/D$65*100)</f>
        <v>5.4934693973539739</v>
      </c>
      <c r="G68" s="3"/>
    </row>
    <row r="69" spans="1:9" s="5" customFormat="1" x14ac:dyDescent="0.2">
      <c r="A69" s="65"/>
      <c r="B69" s="113" t="s">
        <v>187</v>
      </c>
      <c r="C69" s="120">
        <f>C16+C21+C54</f>
        <v>905.82</v>
      </c>
      <c r="D69" s="120">
        <f>D16+D21+D54</f>
        <v>905.82</v>
      </c>
      <c r="E69" s="51">
        <f t="shared" si="0"/>
        <v>100</v>
      </c>
      <c r="F69" s="49">
        <f>SUM(D69/D$65*100)</f>
        <v>3.3379371638756891E-3</v>
      </c>
      <c r="G69" s="3"/>
    </row>
    <row r="70" spans="1:9" s="5" customFormat="1" x14ac:dyDescent="0.2">
      <c r="A70" s="65"/>
      <c r="B70" s="97" t="s">
        <v>68</v>
      </c>
      <c r="C70" s="121">
        <v>1134916.99</v>
      </c>
      <c r="D70" s="121">
        <v>1026558.75</v>
      </c>
      <c r="E70" s="51">
        <f t="shared" si="0"/>
        <v>90.452320217710366</v>
      </c>
      <c r="F70" s="49">
        <f>SUM(D70/D$65*100)</f>
        <v>3.7828581865346012</v>
      </c>
      <c r="G70" s="3"/>
    </row>
    <row r="71" spans="1:9" s="5" customFormat="1" x14ac:dyDescent="0.2">
      <c r="A71" s="65"/>
      <c r="B71" s="89" t="s">
        <v>10</v>
      </c>
      <c r="C71" s="121">
        <v>888493.58</v>
      </c>
      <c r="D71" s="121">
        <v>788343.63</v>
      </c>
      <c r="E71" s="51">
        <f t="shared" si="0"/>
        <v>88.728117765352906</v>
      </c>
      <c r="F71" s="49">
        <f>D71*100/D65</f>
        <v>2.9050379771716957</v>
      </c>
      <c r="G71" s="3"/>
    </row>
    <row r="72" spans="1:9" s="5" customFormat="1" x14ac:dyDescent="0.2">
      <c r="A72" s="65"/>
      <c r="B72" s="69" t="s">
        <v>4</v>
      </c>
      <c r="C72" s="117">
        <f>C78-C65</f>
        <v>-411722.28000000119</v>
      </c>
      <c r="D72" s="117">
        <f>D78-D65</f>
        <v>-169786.94999999925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6"/>
    </row>
    <row r="74" spans="1:9" s="5" customFormat="1" x14ac:dyDescent="0.2">
      <c r="A74" s="65"/>
      <c r="B74" s="69" t="s">
        <v>11</v>
      </c>
      <c r="C74" s="117">
        <v>50900</v>
      </c>
      <c r="D74" s="117">
        <v>0</v>
      </c>
      <c r="E74" s="75"/>
      <c r="F74" s="52"/>
      <c r="G74" s="36"/>
      <c r="H74" s="25"/>
      <c r="I74" s="3"/>
    </row>
    <row r="75" spans="1:9" s="5" customFormat="1" x14ac:dyDescent="0.2">
      <c r="A75" s="65"/>
      <c r="B75" s="69" t="s">
        <v>9</v>
      </c>
      <c r="C75" s="117">
        <f>C76+C77</f>
        <v>360822.28000000119</v>
      </c>
      <c r="D75" s="117">
        <f>SUM(D76+D77)</f>
        <v>169786.94999999925</v>
      </c>
      <c r="E75" s="75"/>
      <c r="F75" s="52"/>
      <c r="G75" s="3"/>
      <c r="H75" s="25"/>
    </row>
    <row r="76" spans="1:9" s="5" customFormat="1" x14ac:dyDescent="0.2">
      <c r="A76" s="65"/>
      <c r="B76" s="68" t="s">
        <v>88</v>
      </c>
      <c r="C76" s="117">
        <f>-C78-C74</f>
        <v>-30407381.510000002</v>
      </c>
      <c r="D76" s="117">
        <v>-27375470.710000001</v>
      </c>
      <c r="E76" s="75"/>
      <c r="F76" s="52"/>
      <c r="G76" s="3"/>
      <c r="H76" s="25"/>
    </row>
    <row r="77" spans="1:9" x14ac:dyDescent="0.2">
      <c r="A77" s="65"/>
      <c r="B77" s="68" t="s">
        <v>89</v>
      </c>
      <c r="C77" s="117">
        <f>C65+C73</f>
        <v>30768203.790000003</v>
      </c>
      <c r="D77" s="117">
        <v>27545257.66</v>
      </c>
      <c r="E77" s="75"/>
      <c r="F77" s="52"/>
      <c r="G77" s="1"/>
    </row>
    <row r="78" spans="1:9" x14ac:dyDescent="0.2">
      <c r="A78" s="76"/>
      <c r="B78" s="77" t="s">
        <v>78</v>
      </c>
      <c r="C78" s="122">
        <v>30356481.510000002</v>
      </c>
      <c r="D78" s="122">
        <v>26967332.640000001</v>
      </c>
      <c r="E78" s="78"/>
      <c r="F78" s="50"/>
      <c r="G78" s="1"/>
    </row>
    <row r="79" spans="1:9" x14ac:dyDescent="0.2">
      <c r="A79" s="79"/>
      <c r="B79" s="63" t="s">
        <v>33</v>
      </c>
      <c r="C79" s="123">
        <v>10018700</v>
      </c>
      <c r="D79" s="123">
        <v>10018700</v>
      </c>
      <c r="E79" s="78"/>
      <c r="F79" s="50"/>
    </row>
    <row r="80" spans="1:9" x14ac:dyDescent="0.2">
      <c r="A80" s="79"/>
      <c r="B80" s="63" t="s">
        <v>34</v>
      </c>
      <c r="C80" s="123">
        <f>C78-C79</f>
        <v>20337781.510000002</v>
      </c>
      <c r="D80" s="123">
        <f>D78-D79</f>
        <v>16948632.640000001</v>
      </c>
      <c r="E80" s="78"/>
      <c r="F80" s="50"/>
    </row>
    <row r="81" spans="1:6" x14ac:dyDescent="0.2">
      <c r="A81" s="65"/>
      <c r="B81" s="71" t="s">
        <v>92</v>
      </c>
      <c r="C81" s="47"/>
      <c r="D81" s="92">
        <v>61.1</v>
      </c>
      <c r="E81" s="80"/>
      <c r="F81" s="50"/>
    </row>
    <row r="82" spans="1:6" x14ac:dyDescent="0.2">
      <c r="A82" s="41"/>
      <c r="B82" s="15"/>
      <c r="C82" s="15"/>
      <c r="D82" s="15"/>
      <c r="E82" s="15"/>
      <c r="F82" s="30"/>
    </row>
  </sheetData>
  <mergeCells count="9">
    <mergeCell ref="F5:F7"/>
    <mergeCell ref="A2:F2"/>
    <mergeCell ref="A3:F3"/>
    <mergeCell ref="A1:F1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.19685039370078741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view="pageBreakPreview" zoomScaleNormal="115" zoomScaleSheetLayoutView="100" workbookViewId="0">
      <pane ySplit="7" topLeftCell="A66" activePane="bottomLeft" state="frozen"/>
      <selection pane="bottomLeft" activeCell="D80" sqref="D80"/>
    </sheetView>
  </sheetViews>
  <sheetFormatPr defaultColWidth="9.140625" defaultRowHeight="12.75" x14ac:dyDescent="0.2"/>
  <cols>
    <col min="1" max="1" width="6.42578125" style="87" customWidth="1"/>
    <col min="2" max="2" width="45.28515625" style="14" customWidth="1"/>
    <col min="3" max="3" width="11.85546875" style="14" customWidth="1"/>
    <col min="4" max="4" width="11.7109375" style="14" customWidth="1"/>
    <col min="5" max="5" width="9.42578125" style="14" customWidth="1"/>
    <col min="6" max="6" width="9" style="14" customWidth="1"/>
    <col min="7" max="7" width="9.140625" style="14"/>
    <col min="8" max="16384" width="9.140625" style="2"/>
  </cols>
  <sheetData>
    <row r="1" spans="1:9" x14ac:dyDescent="0.2">
      <c r="A1" s="159" t="s">
        <v>106</v>
      </c>
      <c r="B1" s="159"/>
      <c r="C1" s="159"/>
      <c r="D1" s="159"/>
      <c r="E1" s="159"/>
      <c r="F1" s="159"/>
    </row>
    <row r="2" spans="1:9" x14ac:dyDescent="0.2">
      <c r="A2" s="159" t="s">
        <v>99</v>
      </c>
      <c r="B2" s="177"/>
      <c r="C2" s="177"/>
      <c r="D2" s="177"/>
      <c r="E2" s="177"/>
      <c r="F2" s="177"/>
    </row>
    <row r="3" spans="1:9" x14ac:dyDescent="0.2">
      <c r="A3" s="152" t="s">
        <v>188</v>
      </c>
      <c r="B3" s="152"/>
      <c r="C3" s="152"/>
      <c r="D3" s="152"/>
      <c r="E3" s="152"/>
      <c r="F3" s="152"/>
    </row>
    <row r="4" spans="1:9" ht="18.75" x14ac:dyDescent="0.25">
      <c r="A4" s="61"/>
      <c r="B4" s="62"/>
      <c r="C4" s="12"/>
      <c r="D4" s="62"/>
      <c r="E4" s="13" t="s">
        <v>186</v>
      </c>
      <c r="F4" s="12"/>
    </row>
    <row r="5" spans="1:9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2"/>
    </row>
    <row r="6" spans="1:9" x14ac:dyDescent="0.2">
      <c r="A6" s="168"/>
      <c r="B6" s="170"/>
      <c r="C6" s="172"/>
      <c r="D6" s="174"/>
      <c r="E6" s="172"/>
      <c r="F6" s="166"/>
      <c r="G6" s="12"/>
    </row>
    <row r="7" spans="1:9" x14ac:dyDescent="0.2">
      <c r="A7" s="168"/>
      <c r="B7" s="170"/>
      <c r="C7" s="172"/>
      <c r="D7" s="174"/>
      <c r="E7" s="172"/>
      <c r="F7" s="166"/>
      <c r="G7" s="12"/>
    </row>
    <row r="8" spans="1:9" s="5" customFormat="1" x14ac:dyDescent="0.2">
      <c r="A8" s="70" t="s">
        <v>12</v>
      </c>
      <c r="B8" s="63" t="s">
        <v>118</v>
      </c>
      <c r="C8" s="115">
        <f>C12+C17+C22+C23+C24</f>
        <v>7178852.3600000003</v>
      </c>
      <c r="D8" s="115">
        <f>D12+D17+D22+D23+D24</f>
        <v>7158852.3600000003</v>
      </c>
      <c r="E8" s="51">
        <f t="shared" ref="E8:E71" si="0">D8*100/C8</f>
        <v>99.721403937606539</v>
      </c>
      <c r="F8" s="48">
        <f t="shared" ref="F8:F40" si="1">SUM(D8/D$65*100)</f>
        <v>35.673068773791549</v>
      </c>
      <c r="G8" s="12"/>
    </row>
    <row r="9" spans="1:9" s="5" customFormat="1" x14ac:dyDescent="0.2">
      <c r="A9" s="65"/>
      <c r="B9" s="66" t="s">
        <v>6</v>
      </c>
      <c r="C9" s="115">
        <f>C10+C11</f>
        <v>6309607.9700000007</v>
      </c>
      <c r="D9" s="115">
        <f>D10+D11</f>
        <v>6309607.9700000007</v>
      </c>
      <c r="E9" s="51">
        <f t="shared" si="0"/>
        <v>100.00000000000001</v>
      </c>
      <c r="F9" s="48">
        <f t="shared" si="1"/>
        <v>31.441223778705403</v>
      </c>
      <c r="G9" s="12"/>
    </row>
    <row r="10" spans="1:9" s="5" customFormat="1" x14ac:dyDescent="0.2">
      <c r="A10" s="65"/>
      <c r="B10" s="66" t="s">
        <v>1</v>
      </c>
      <c r="C10" s="115">
        <f>C14+C19</f>
        <v>4850905.41</v>
      </c>
      <c r="D10" s="115">
        <f>D14+D19</f>
        <v>4850905.41</v>
      </c>
      <c r="E10" s="51">
        <f t="shared" si="0"/>
        <v>100</v>
      </c>
      <c r="F10" s="48">
        <f t="shared" si="1"/>
        <v>24.172405520329448</v>
      </c>
      <c r="G10" s="12"/>
    </row>
    <row r="11" spans="1:9" s="5" customFormat="1" x14ac:dyDescent="0.2">
      <c r="A11" s="65"/>
      <c r="B11" s="66" t="s">
        <v>18</v>
      </c>
      <c r="C11" s="115">
        <f>C15+C20</f>
        <v>1458702.56</v>
      </c>
      <c r="D11" s="115">
        <f>D15+D20</f>
        <v>1458702.56</v>
      </c>
      <c r="E11" s="51">
        <f t="shared" si="0"/>
        <v>100</v>
      </c>
      <c r="F11" s="48">
        <f t="shared" si="1"/>
        <v>7.2688182583759549</v>
      </c>
      <c r="G11" s="12"/>
    </row>
    <row r="12" spans="1:9" s="5" customFormat="1" x14ac:dyDescent="0.2">
      <c r="A12" s="67" t="s">
        <v>16</v>
      </c>
      <c r="B12" s="68" t="s">
        <v>28</v>
      </c>
      <c r="C12" s="116">
        <f>C13</f>
        <v>1322159.49</v>
      </c>
      <c r="D12" s="116">
        <f>D13</f>
        <v>1322159.49</v>
      </c>
      <c r="E12" s="51">
        <f t="shared" si="0"/>
        <v>100</v>
      </c>
      <c r="F12" s="49">
        <f t="shared" si="1"/>
        <v>6.5884144615452236</v>
      </c>
      <c r="G12" s="12"/>
    </row>
    <row r="13" spans="1:9" s="5" customFormat="1" x14ac:dyDescent="0.2">
      <c r="A13" s="67"/>
      <c r="B13" s="69" t="s">
        <v>5</v>
      </c>
      <c r="C13" s="117">
        <f>C14+C15+C16</f>
        <v>1322159.49</v>
      </c>
      <c r="D13" s="117">
        <f>D14+D15+D16</f>
        <v>1322159.49</v>
      </c>
      <c r="E13" s="51">
        <f t="shared" si="0"/>
        <v>100</v>
      </c>
      <c r="F13" s="49">
        <f t="shared" si="1"/>
        <v>6.5884144615452236</v>
      </c>
      <c r="G13" s="12"/>
    </row>
    <row r="14" spans="1:9" s="5" customFormat="1" x14ac:dyDescent="0.2">
      <c r="A14" s="67"/>
      <c r="B14" s="68" t="s">
        <v>7</v>
      </c>
      <c r="C14" s="118">
        <f>ЗП!D267</f>
        <v>1008948.24</v>
      </c>
      <c r="D14" s="118">
        <f>ЗП!E267</f>
        <v>1008948.24</v>
      </c>
      <c r="E14" s="51">
        <f t="shared" si="0"/>
        <v>100</v>
      </c>
      <c r="F14" s="54">
        <f t="shared" si="1"/>
        <v>5.027660600436791</v>
      </c>
      <c r="G14" s="12"/>
    </row>
    <row r="15" spans="1:9" s="5" customFormat="1" x14ac:dyDescent="0.2">
      <c r="A15" s="67"/>
      <c r="B15" s="68" t="s">
        <v>19</v>
      </c>
      <c r="C15" s="118">
        <f>ЗП!D268</f>
        <v>313211.25</v>
      </c>
      <c r="D15" s="118">
        <f>ЗП!E268</f>
        <v>313211.25</v>
      </c>
      <c r="E15" s="51">
        <f t="shared" si="0"/>
        <v>100</v>
      </c>
      <c r="F15" s="54">
        <f t="shared" si="1"/>
        <v>1.5607538611084331</v>
      </c>
      <c r="G15" s="12"/>
    </row>
    <row r="16" spans="1:9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12"/>
      <c r="H16" s="3"/>
      <c r="I16" s="3"/>
    </row>
    <row r="17" spans="1:9" s="5" customFormat="1" x14ac:dyDescent="0.2">
      <c r="A17" s="67" t="s">
        <v>17</v>
      </c>
      <c r="B17" s="68" t="s">
        <v>29</v>
      </c>
      <c r="C17" s="119">
        <f>[1]Бюджет!D275</f>
        <v>5832488.8700000001</v>
      </c>
      <c r="D17" s="119">
        <f>[1]Бюджет!E275</f>
        <v>5832488.8700000001</v>
      </c>
      <c r="E17" s="51">
        <f t="shared" si="0"/>
        <v>100</v>
      </c>
      <c r="F17" s="49">
        <f t="shared" si="1"/>
        <v>29.063705482240699</v>
      </c>
      <c r="G17" s="12"/>
      <c r="H17" s="3"/>
      <c r="I17" s="3"/>
    </row>
    <row r="18" spans="1:9" s="5" customFormat="1" x14ac:dyDescent="0.2">
      <c r="A18" s="67"/>
      <c r="B18" s="69" t="s">
        <v>6</v>
      </c>
      <c r="C18" s="117">
        <f>C19+C20+C21</f>
        <v>4991850.8000000007</v>
      </c>
      <c r="D18" s="117">
        <f>D19+D20+D21</f>
        <v>4991850.8000000007</v>
      </c>
      <c r="E18" s="51">
        <f t="shared" si="0"/>
        <v>100</v>
      </c>
      <c r="F18" s="49">
        <f t="shared" si="1"/>
        <v>24.874746389783962</v>
      </c>
      <c r="G18" s="12"/>
      <c r="H18" s="3"/>
      <c r="I18" s="3"/>
    </row>
    <row r="19" spans="1:9" s="31" customFormat="1" x14ac:dyDescent="0.2">
      <c r="A19" s="67"/>
      <c r="B19" s="68" t="s">
        <v>1</v>
      </c>
      <c r="C19" s="118">
        <f>ЗП!D270</f>
        <v>3841957.17</v>
      </c>
      <c r="D19" s="118">
        <f>ЗП!E270</f>
        <v>3841957.17</v>
      </c>
      <c r="E19" s="51">
        <f t="shared" si="0"/>
        <v>100</v>
      </c>
      <c r="F19" s="54">
        <f t="shared" si="1"/>
        <v>19.144744919892656</v>
      </c>
      <c r="G19" s="12"/>
      <c r="H19" s="26"/>
      <c r="I19" s="26"/>
    </row>
    <row r="20" spans="1:9" s="31" customFormat="1" x14ac:dyDescent="0.2">
      <c r="A20" s="67"/>
      <c r="B20" s="68" t="s">
        <v>8</v>
      </c>
      <c r="C20" s="118">
        <f>ЗП!D271</f>
        <v>1145491.31</v>
      </c>
      <c r="D20" s="118">
        <f>ЗП!E271</f>
        <v>1145491.31</v>
      </c>
      <c r="E20" s="51">
        <f t="shared" si="0"/>
        <v>100</v>
      </c>
      <c r="F20" s="54">
        <f t="shared" si="1"/>
        <v>5.7080643972675222</v>
      </c>
      <c r="G20" s="12"/>
      <c r="H20" s="26"/>
      <c r="I20" s="26"/>
    </row>
    <row r="21" spans="1:9" s="31" customFormat="1" x14ac:dyDescent="0.2">
      <c r="A21" s="67"/>
      <c r="B21" s="113" t="s">
        <v>187</v>
      </c>
      <c r="C21" s="118">
        <f>ЗП!D278</f>
        <v>4402.32</v>
      </c>
      <c r="D21" s="118">
        <f>ЗП!E278</f>
        <v>4402.32</v>
      </c>
      <c r="E21" s="51">
        <f t="shared" si="0"/>
        <v>100</v>
      </c>
      <c r="F21" s="54">
        <f t="shared" si="1"/>
        <v>2.193707262377988E-2</v>
      </c>
      <c r="G21" s="12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12"/>
    </row>
    <row r="23" spans="1:9" s="5" customFormat="1" x14ac:dyDescent="0.2">
      <c r="A23" s="67" t="s">
        <v>45</v>
      </c>
      <c r="B23" s="69" t="s">
        <v>14</v>
      </c>
      <c r="C23" s="117">
        <f>ЗП!D286</f>
        <v>20000</v>
      </c>
      <c r="D23" s="117">
        <f>ЗП!E286</f>
        <v>0</v>
      </c>
      <c r="E23" s="51">
        <f t="shared" si="0"/>
        <v>0</v>
      </c>
      <c r="F23" s="49">
        <f t="shared" si="1"/>
        <v>0</v>
      </c>
      <c r="G23" s="12"/>
    </row>
    <row r="24" spans="1:9" s="7" customFormat="1" x14ac:dyDescent="0.2">
      <c r="A24" s="67" t="s">
        <v>61</v>
      </c>
      <c r="B24" s="69" t="s">
        <v>62</v>
      </c>
      <c r="C24" s="117">
        <f>ЗП!D288</f>
        <v>4204</v>
      </c>
      <c r="D24" s="117">
        <f>ЗП!E288</f>
        <v>4204</v>
      </c>
      <c r="E24" s="51">
        <f t="shared" si="0"/>
        <v>100</v>
      </c>
      <c r="F24" s="49">
        <f t="shared" si="1"/>
        <v>2.0948830005626719E-2</v>
      </c>
      <c r="G24" s="8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0.6682298058407572</v>
      </c>
      <c r="G25" s="12"/>
    </row>
    <row r="26" spans="1:9" s="5" customFormat="1" x14ac:dyDescent="0.2">
      <c r="A26" s="67" t="s">
        <v>35</v>
      </c>
      <c r="B26" s="69" t="s">
        <v>36</v>
      </c>
      <c r="C26" s="119">
        <f>ЗП!D291</f>
        <v>134100</v>
      </c>
      <c r="D26" s="119">
        <f>ЗП!E291</f>
        <v>134100</v>
      </c>
      <c r="E26" s="51">
        <f t="shared" si="0"/>
        <v>100</v>
      </c>
      <c r="F26" s="49">
        <f t="shared" si="1"/>
        <v>0.6682298058407572</v>
      </c>
      <c r="G26" s="12"/>
    </row>
    <row r="27" spans="1:9" s="5" customFormat="1" x14ac:dyDescent="0.2">
      <c r="A27" s="67"/>
      <c r="B27" s="69" t="s">
        <v>37</v>
      </c>
      <c r="C27" s="117">
        <f>C28+C29</f>
        <v>121693.82</v>
      </c>
      <c r="D27" s="117">
        <f>D28+D29</f>
        <v>121693.82</v>
      </c>
      <c r="E27" s="51">
        <f t="shared" si="0"/>
        <v>100</v>
      </c>
      <c r="F27" s="49">
        <f t="shared" si="1"/>
        <v>0.6064089314736768</v>
      </c>
      <c r="G27" s="12"/>
    </row>
    <row r="28" spans="1:9" s="7" customFormat="1" x14ac:dyDescent="0.2">
      <c r="A28" s="67"/>
      <c r="B28" s="68" t="s">
        <v>1</v>
      </c>
      <c r="C28" s="118">
        <f>ЗП!D292</f>
        <v>93466.86</v>
      </c>
      <c r="D28" s="118">
        <f>ЗП!E292</f>
        <v>93466.86</v>
      </c>
      <c r="E28" s="51">
        <f t="shared" si="0"/>
        <v>100</v>
      </c>
      <c r="F28" s="49">
        <f t="shared" si="1"/>
        <v>0.46575198889146335</v>
      </c>
      <c r="G28" s="86"/>
    </row>
    <row r="29" spans="1:9" s="5" customFormat="1" x14ac:dyDescent="0.2">
      <c r="A29" s="67"/>
      <c r="B29" s="68" t="s">
        <v>8</v>
      </c>
      <c r="C29" s="118">
        <f>ЗП!D293</f>
        <v>28226.959999999999</v>
      </c>
      <c r="D29" s="118">
        <f>ЗП!E293</f>
        <v>28226.959999999999</v>
      </c>
      <c r="E29" s="51">
        <f t="shared" si="0"/>
        <v>100</v>
      </c>
      <c r="F29" s="49">
        <f t="shared" si="1"/>
        <v>0.14065694258221342</v>
      </c>
      <c r="G29" s="12"/>
    </row>
    <row r="30" spans="1:9" s="5" customFormat="1" x14ac:dyDescent="0.2">
      <c r="A30" s="67"/>
      <c r="B30" s="113" t="s">
        <v>187</v>
      </c>
      <c r="C30" s="118">
        <v>0</v>
      </c>
      <c r="D30" s="118">
        <f>ЗП!E287</f>
        <v>0</v>
      </c>
      <c r="E30" s="51">
        <v>0</v>
      </c>
      <c r="F30" s="54">
        <f t="shared" ref="F30" si="2">SUM(D30/D$65*100)</f>
        <v>0</v>
      </c>
      <c r="G30" s="12"/>
    </row>
    <row r="31" spans="1:9" s="5" customFormat="1" ht="24" x14ac:dyDescent="0.2">
      <c r="A31" s="70" t="s">
        <v>20</v>
      </c>
      <c r="B31" s="71" t="s">
        <v>24</v>
      </c>
      <c r="C31" s="115">
        <f>C32+C33</f>
        <v>386234.89</v>
      </c>
      <c r="D31" s="115">
        <f>D32+D33</f>
        <v>386234.89</v>
      </c>
      <c r="E31" s="51">
        <f t="shared" si="0"/>
        <v>100</v>
      </c>
      <c r="F31" s="48">
        <f t="shared" si="1"/>
        <v>1.9246358355975113</v>
      </c>
      <c r="G31" s="12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12"/>
    </row>
    <row r="33" spans="1:7" s="5" customFormat="1" x14ac:dyDescent="0.2">
      <c r="A33" s="67" t="s">
        <v>60</v>
      </c>
      <c r="B33" s="72" t="s">
        <v>46</v>
      </c>
      <c r="C33" s="117">
        <f>ЗП!D296</f>
        <v>386234.89</v>
      </c>
      <c r="D33" s="117">
        <f>ЗП!E296</f>
        <v>386234.89</v>
      </c>
      <c r="E33" s="51">
        <f t="shared" si="0"/>
        <v>100</v>
      </c>
      <c r="F33" s="49">
        <f t="shared" si="1"/>
        <v>1.9246358355975113</v>
      </c>
      <c r="G33" s="12"/>
    </row>
    <row r="34" spans="1:7" s="5" customFormat="1" x14ac:dyDescent="0.2">
      <c r="A34" s="70" t="s">
        <v>58</v>
      </c>
      <c r="B34" s="71" t="s">
        <v>59</v>
      </c>
      <c r="C34" s="115">
        <f>C35+C39+C40+C41</f>
        <v>3504777</v>
      </c>
      <c r="D34" s="115">
        <f>D35+D39+D40+D41</f>
        <v>3015077.33</v>
      </c>
      <c r="E34" s="51">
        <f t="shared" si="0"/>
        <v>86.027651117317873</v>
      </c>
      <c r="F34" s="48">
        <f t="shared" si="1"/>
        <v>15.024344062794695</v>
      </c>
      <c r="G34" s="12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12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12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12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12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12"/>
    </row>
    <row r="40" spans="1:7" s="5" customFormat="1" x14ac:dyDescent="0.2">
      <c r="A40" s="67" t="s">
        <v>65</v>
      </c>
      <c r="B40" s="72" t="s">
        <v>66</v>
      </c>
      <c r="C40" s="119">
        <f>ЗП!D302</f>
        <v>3504777</v>
      </c>
      <c r="D40" s="119">
        <f>ЗП!E302</f>
        <v>3015077.33</v>
      </c>
      <c r="E40" s="51">
        <f t="shared" si="0"/>
        <v>86.027651117317873</v>
      </c>
      <c r="F40" s="49">
        <f t="shared" si="1"/>
        <v>15.024344062794695</v>
      </c>
      <c r="G40" s="12"/>
    </row>
    <row r="41" spans="1:7" s="5" customFormat="1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ref="F41:F58" si="3">SUM(D41/D$65*100)</f>
        <v>0</v>
      </c>
      <c r="G41" s="12"/>
    </row>
    <row r="42" spans="1:7" s="5" customFormat="1" x14ac:dyDescent="0.2">
      <c r="A42" s="70" t="s">
        <v>21</v>
      </c>
      <c r="B42" s="63" t="s">
        <v>30</v>
      </c>
      <c r="C42" s="115">
        <f>C43+C44+C45</f>
        <v>3556791.54</v>
      </c>
      <c r="D42" s="115">
        <f>D43+D44+D45</f>
        <v>2377542.08</v>
      </c>
      <c r="E42" s="51">
        <f t="shared" si="0"/>
        <v>66.845134252652883</v>
      </c>
      <c r="F42" s="48">
        <f t="shared" si="3"/>
        <v>11.847460719587099</v>
      </c>
      <c r="G42" s="12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9">
        <f t="shared" si="3"/>
        <v>0</v>
      </c>
      <c r="G43" s="12"/>
    </row>
    <row r="44" spans="1:7" s="5" customFormat="1" x14ac:dyDescent="0.2">
      <c r="A44" s="67" t="s">
        <v>22</v>
      </c>
      <c r="B44" s="68" t="s">
        <v>83</v>
      </c>
      <c r="C44" s="119">
        <f>ЗП!D308</f>
        <v>1047200</v>
      </c>
      <c r="D44" s="119">
        <f>ЗП!E308</f>
        <v>1047200</v>
      </c>
      <c r="E44" s="51">
        <f t="shared" si="0"/>
        <v>100</v>
      </c>
      <c r="F44" s="49">
        <f t="shared" si="3"/>
        <v>5.2182718320390826</v>
      </c>
      <c r="G44" s="12"/>
    </row>
    <row r="45" spans="1:7" s="5" customFormat="1" x14ac:dyDescent="0.2">
      <c r="A45" s="67" t="s">
        <v>40</v>
      </c>
      <c r="B45" s="68" t="s">
        <v>41</v>
      </c>
      <c r="C45" s="119">
        <f>ЗП!D313</f>
        <v>2509591.54</v>
      </c>
      <c r="D45" s="119">
        <f>ЗП!E313</f>
        <v>1330342.08</v>
      </c>
      <c r="E45" s="51">
        <f t="shared" si="0"/>
        <v>53.010303023256128</v>
      </c>
      <c r="F45" s="49">
        <f t="shared" si="3"/>
        <v>6.6291888875480183</v>
      </c>
      <c r="G45" s="12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f>ЗП!E185</f>
        <v>0</v>
      </c>
      <c r="E46" s="51">
        <v>0</v>
      </c>
      <c r="F46" s="49">
        <f t="shared" si="3"/>
        <v>0</v>
      </c>
      <c r="G46" s="12"/>
    </row>
    <row r="47" spans="1:7" s="5" customFormat="1" x14ac:dyDescent="0.2">
      <c r="A47" s="70" t="s">
        <v>13</v>
      </c>
      <c r="B47" s="66" t="s">
        <v>2</v>
      </c>
      <c r="C47" s="115">
        <f>C48</f>
        <v>38050</v>
      </c>
      <c r="D47" s="115">
        <f>D48</f>
        <v>38050</v>
      </c>
      <c r="E47" s="51">
        <f t="shared" si="0"/>
        <v>100</v>
      </c>
      <c r="F47" s="48">
        <f t="shared" si="3"/>
        <v>0.18960584722028945</v>
      </c>
      <c r="G47" s="12"/>
    </row>
    <row r="48" spans="1:7" s="5" customFormat="1" ht="24" x14ac:dyDescent="0.2">
      <c r="A48" s="67" t="s">
        <v>71</v>
      </c>
      <c r="B48" s="73" t="s">
        <v>72</v>
      </c>
      <c r="C48" s="117">
        <f>ЗП!D317</f>
        <v>38050</v>
      </c>
      <c r="D48" s="117">
        <f>ЗП!E317</f>
        <v>38050</v>
      </c>
      <c r="E48" s="51">
        <f t="shared" si="0"/>
        <v>100</v>
      </c>
      <c r="F48" s="49">
        <f t="shared" si="3"/>
        <v>0.18960584722028945</v>
      </c>
      <c r="G48" s="12"/>
    </row>
    <row r="49" spans="1:8" s="5" customFormat="1" x14ac:dyDescent="0.2">
      <c r="A49" s="70" t="s">
        <v>15</v>
      </c>
      <c r="B49" s="63" t="s">
        <v>119</v>
      </c>
      <c r="C49" s="115">
        <f>C50+C55</f>
        <v>3819924.29</v>
      </c>
      <c r="D49" s="115">
        <f>D50+D55</f>
        <v>3819924.29</v>
      </c>
      <c r="E49" s="51">
        <f t="shared" si="0"/>
        <v>100</v>
      </c>
      <c r="F49" s="48">
        <f t="shared" si="3"/>
        <v>19.034953517025297</v>
      </c>
      <c r="G49" s="12"/>
    </row>
    <row r="50" spans="1:8" s="5" customFormat="1" x14ac:dyDescent="0.2">
      <c r="A50" s="67" t="s">
        <v>26</v>
      </c>
      <c r="B50" s="69" t="s">
        <v>31</v>
      </c>
      <c r="C50" s="119">
        <f>ЗП!D319</f>
        <v>3819924.29</v>
      </c>
      <c r="D50" s="119">
        <f>ЗП!E319</f>
        <v>3819924.29</v>
      </c>
      <c r="E50" s="51">
        <f t="shared" si="0"/>
        <v>100</v>
      </c>
      <c r="F50" s="49">
        <f t="shared" si="3"/>
        <v>19.034953517025297</v>
      </c>
      <c r="G50" s="12"/>
    </row>
    <row r="51" spans="1:8" s="5" customFormat="1" x14ac:dyDescent="0.2">
      <c r="A51" s="67"/>
      <c r="B51" s="69" t="s">
        <v>37</v>
      </c>
      <c r="C51" s="117">
        <f>C52+C53+C54</f>
        <v>2707734.29</v>
      </c>
      <c r="D51" s="117">
        <f>D52+D53+D54</f>
        <v>2707734.29</v>
      </c>
      <c r="E51" s="51">
        <f t="shared" si="0"/>
        <v>100</v>
      </c>
      <c r="F51" s="49">
        <f t="shared" si="3"/>
        <v>13.492831908091429</v>
      </c>
      <c r="G51" s="12"/>
    </row>
    <row r="52" spans="1:8" s="5" customFormat="1" x14ac:dyDescent="0.2">
      <c r="A52" s="67"/>
      <c r="B52" s="68" t="s">
        <v>1</v>
      </c>
      <c r="C52" s="118">
        <f>ЗП!D320</f>
        <v>2067056.84</v>
      </c>
      <c r="D52" s="118">
        <f>ЗП!E320</f>
        <v>2067056.84</v>
      </c>
      <c r="E52" s="51">
        <f t="shared" si="0"/>
        <v>100</v>
      </c>
      <c r="F52" s="49">
        <f t="shared" si="3"/>
        <v>10.300290759545184</v>
      </c>
      <c r="G52" s="12"/>
    </row>
    <row r="53" spans="1:8" s="5" customFormat="1" x14ac:dyDescent="0.2">
      <c r="A53" s="67"/>
      <c r="B53" s="68" t="s">
        <v>8</v>
      </c>
      <c r="C53" s="118">
        <f>ЗП!D321</f>
        <v>640677.44999999995</v>
      </c>
      <c r="D53" s="118">
        <f>ЗП!E321</f>
        <v>640677.44999999995</v>
      </c>
      <c r="E53" s="51">
        <f t="shared" si="0"/>
        <v>100</v>
      </c>
      <c r="F53" s="49">
        <f t="shared" si="3"/>
        <v>3.1925411485462449</v>
      </c>
      <c r="G53" s="12"/>
    </row>
    <row r="54" spans="1:8" s="5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3"/>
        <v>0</v>
      </c>
      <c r="G54" s="12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12"/>
      <c r="H55" s="10"/>
    </row>
    <row r="56" spans="1:8" s="7" customFormat="1" x14ac:dyDescent="0.2">
      <c r="A56" s="70" t="s">
        <v>23</v>
      </c>
      <c r="B56" s="63" t="s">
        <v>3</v>
      </c>
      <c r="C56" s="115">
        <f>C57+C58</f>
        <v>142963.39000000001</v>
      </c>
      <c r="D56" s="115">
        <f>D57+D58</f>
        <v>142963.39000000001</v>
      </c>
      <c r="E56" s="51">
        <f t="shared" si="0"/>
        <v>100</v>
      </c>
      <c r="F56" s="48">
        <f t="shared" si="3"/>
        <v>0.71239670650288189</v>
      </c>
      <c r="G56" s="86"/>
      <c r="H56" s="6"/>
    </row>
    <row r="57" spans="1:8" s="5" customFormat="1" x14ac:dyDescent="0.2">
      <c r="A57" s="67" t="s">
        <v>42</v>
      </c>
      <c r="B57" s="68" t="s">
        <v>43</v>
      </c>
      <c r="C57" s="119">
        <f>ЗП!D334</f>
        <v>142963.39000000001</v>
      </c>
      <c r="D57" s="119">
        <f>ЗП!E334</f>
        <v>142963.39000000001</v>
      </c>
      <c r="E57" s="51">
        <f t="shared" si="0"/>
        <v>100</v>
      </c>
      <c r="F57" s="49">
        <f t="shared" si="3"/>
        <v>0.71239670650288189</v>
      </c>
      <c r="G57" s="12"/>
      <c r="H57" s="3"/>
    </row>
    <row r="58" spans="1:8" s="7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si="3"/>
        <v>0</v>
      </c>
      <c r="G58" s="86"/>
      <c r="H58" s="6"/>
    </row>
    <row r="59" spans="1:8" s="5" customFormat="1" x14ac:dyDescent="0.2">
      <c r="A59" s="70" t="s">
        <v>32</v>
      </c>
      <c r="B59" s="66" t="s">
        <v>50</v>
      </c>
      <c r="C59" s="115">
        <f>C60</f>
        <v>1800</v>
      </c>
      <c r="D59" s="115">
        <f>D60</f>
        <v>1800</v>
      </c>
      <c r="E59" s="51">
        <f t="shared" si="0"/>
        <v>100</v>
      </c>
      <c r="F59" s="48">
        <f t="shared" ref="F59:F64" si="4">SUM(D59/D$65*100)</f>
        <v>8.96952759517795E-3</v>
      </c>
      <c r="G59" s="12"/>
      <c r="H59" s="3"/>
    </row>
    <row r="60" spans="1:8" s="5" customFormat="1" x14ac:dyDescent="0.2">
      <c r="A60" s="67" t="s">
        <v>67</v>
      </c>
      <c r="B60" s="68" t="s">
        <v>51</v>
      </c>
      <c r="C60" s="117">
        <f>ЗП!D336</f>
        <v>1800</v>
      </c>
      <c r="D60" s="117">
        <f>ЗП!E336</f>
        <v>1800</v>
      </c>
      <c r="E60" s="51">
        <f t="shared" si="0"/>
        <v>100</v>
      </c>
      <c r="F60" s="49">
        <f t="shared" si="4"/>
        <v>8.96952759517795E-3</v>
      </c>
      <c r="G60" s="12"/>
    </row>
    <row r="61" spans="1:8" s="5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12"/>
    </row>
    <row r="62" spans="1:8" s="5" customFormat="1" ht="24" x14ac:dyDescent="0.2">
      <c r="A62" s="67" t="s">
        <v>54</v>
      </c>
      <c r="B62" s="73" t="s">
        <v>120</v>
      </c>
      <c r="C62" s="117">
        <f>ЗП!D338</f>
        <v>2000</v>
      </c>
      <c r="D62" s="117">
        <f>ЗП!E338</f>
        <v>0</v>
      </c>
      <c r="E62" s="51">
        <f t="shared" si="0"/>
        <v>0</v>
      </c>
      <c r="F62" s="49">
        <f t="shared" si="4"/>
        <v>0</v>
      </c>
      <c r="G62" s="12"/>
    </row>
    <row r="63" spans="1:8" s="5" customFormat="1" ht="24" x14ac:dyDescent="0.2">
      <c r="A63" s="70" t="s">
        <v>52</v>
      </c>
      <c r="B63" s="71" t="s">
        <v>121</v>
      </c>
      <c r="C63" s="115">
        <f>C64</f>
        <v>2993402.17</v>
      </c>
      <c r="D63" s="115">
        <f>D64</f>
        <v>2993402.17</v>
      </c>
      <c r="E63" s="51">
        <f t="shared" si="0"/>
        <v>100</v>
      </c>
      <c r="F63" s="48">
        <f>SUM(D63/D$65*100)</f>
        <v>14.916335204044753</v>
      </c>
      <c r="G63" s="12"/>
    </row>
    <row r="64" spans="1:8" s="5" customFormat="1" x14ac:dyDescent="0.2">
      <c r="A64" s="65">
        <v>1403</v>
      </c>
      <c r="B64" s="73" t="s">
        <v>122</v>
      </c>
      <c r="C64" s="119">
        <f>ЗП!D340</f>
        <v>2993402.17</v>
      </c>
      <c r="D64" s="119">
        <f>ЗП!E340</f>
        <v>2993402.17</v>
      </c>
      <c r="E64" s="51">
        <f t="shared" si="0"/>
        <v>100</v>
      </c>
      <c r="F64" s="49">
        <f t="shared" si="4"/>
        <v>14.916335204044753</v>
      </c>
      <c r="G64" s="91"/>
    </row>
    <row r="65" spans="1:9" s="5" customFormat="1" x14ac:dyDescent="0.2">
      <c r="A65" s="65"/>
      <c r="B65" s="63" t="s">
        <v>79</v>
      </c>
      <c r="C65" s="115">
        <f>C8+C26+C31+C42+C49+C56+C59+C61+C63+C34+C47</f>
        <v>21758895.640000001</v>
      </c>
      <c r="D65" s="115">
        <f>D8+D26+D31+D42+D49+D56+D59+D61+D63+D34+D47</f>
        <v>20067946.509999998</v>
      </c>
      <c r="E65" s="51">
        <f t="shared" si="0"/>
        <v>92.228699663913631</v>
      </c>
      <c r="F65" s="48">
        <f>F63+F61+F56+F49+F34+F25+F8+F59+F42+F31+F47</f>
        <v>100.00000000000003</v>
      </c>
      <c r="G65" s="12"/>
    </row>
    <row r="66" spans="1:9" s="5" customFormat="1" x14ac:dyDescent="0.2">
      <c r="A66" s="65"/>
      <c r="B66" s="66" t="s">
        <v>37</v>
      </c>
      <c r="C66" s="115">
        <f>C67+C68+C69</f>
        <v>9143438.4000000004</v>
      </c>
      <c r="D66" s="115">
        <f>D67+D68+D69</f>
        <v>9143438.4000000004</v>
      </c>
      <c r="E66" s="51">
        <f t="shared" si="0"/>
        <v>100</v>
      </c>
      <c r="F66" s="48">
        <f>SUM(D66/D$65*100)</f>
        <v>45.562401690894291</v>
      </c>
      <c r="G66" s="12"/>
    </row>
    <row r="67" spans="1:9" s="5" customFormat="1" x14ac:dyDescent="0.2">
      <c r="A67" s="65"/>
      <c r="B67" s="68" t="s">
        <v>1</v>
      </c>
      <c r="C67" s="120">
        <f>C10+C28+C52+C37</f>
        <v>7011429.1100000003</v>
      </c>
      <c r="D67" s="120">
        <f>D10+D28+D52+D37</f>
        <v>7011429.1100000003</v>
      </c>
      <c r="E67" s="51">
        <f t="shared" si="0"/>
        <v>100</v>
      </c>
      <c r="F67" s="49">
        <f>SUM(D67/D$65*100)</f>
        <v>34.938448268766095</v>
      </c>
      <c r="G67" s="12"/>
    </row>
    <row r="68" spans="1:9" s="5" customFormat="1" x14ac:dyDescent="0.2">
      <c r="A68" s="65"/>
      <c r="B68" s="68" t="s">
        <v>8</v>
      </c>
      <c r="C68" s="120">
        <f>C11+C29+C53+C38</f>
        <v>2127606.9699999997</v>
      </c>
      <c r="D68" s="120">
        <f>D11+D29+D53+D38</f>
        <v>2127606.9699999997</v>
      </c>
      <c r="E68" s="51">
        <f t="shared" si="0"/>
        <v>100</v>
      </c>
      <c r="F68" s="49">
        <f>SUM(D68/D$65*100)</f>
        <v>10.602016349504412</v>
      </c>
      <c r="G68" s="12"/>
    </row>
    <row r="69" spans="1:9" s="5" customFormat="1" x14ac:dyDescent="0.2">
      <c r="A69" s="65"/>
      <c r="B69" s="113" t="s">
        <v>187</v>
      </c>
      <c r="C69" s="120">
        <f>C16+C21+C54</f>
        <v>4402.32</v>
      </c>
      <c r="D69" s="120">
        <f>D16+D21+D54</f>
        <v>4402.32</v>
      </c>
      <c r="E69" s="51">
        <f t="shared" si="0"/>
        <v>100</v>
      </c>
      <c r="F69" s="49">
        <f>SUM(D69/D$65*100)</f>
        <v>2.193707262377988E-2</v>
      </c>
      <c r="G69" s="12"/>
    </row>
    <row r="70" spans="1:9" s="5" customFormat="1" x14ac:dyDescent="0.2">
      <c r="A70" s="65"/>
      <c r="B70" s="97" t="s">
        <v>68</v>
      </c>
      <c r="C70" s="121">
        <v>420576.34</v>
      </c>
      <c r="D70" s="121">
        <v>420576.34</v>
      </c>
      <c r="E70" s="51">
        <f t="shared" si="0"/>
        <v>100</v>
      </c>
      <c r="F70" s="49">
        <f>SUM(D70/D$65*100)</f>
        <v>2.0957617152827464</v>
      </c>
      <c r="G70" s="12"/>
    </row>
    <row r="71" spans="1:9" s="5" customFormat="1" x14ac:dyDescent="0.2">
      <c r="A71" s="65"/>
      <c r="B71" s="89" t="s">
        <v>10</v>
      </c>
      <c r="C71" s="121">
        <v>2157025.52</v>
      </c>
      <c r="D71" s="121">
        <v>2157025.52</v>
      </c>
      <c r="E71" s="51">
        <f t="shared" si="0"/>
        <v>100</v>
      </c>
      <c r="F71" s="49">
        <f>D71*100/D65</f>
        <v>10.748611069523925</v>
      </c>
      <c r="G71" s="12"/>
    </row>
    <row r="72" spans="1:9" s="5" customFormat="1" x14ac:dyDescent="0.2">
      <c r="A72" s="65"/>
      <c r="B72" s="69" t="s">
        <v>4</v>
      </c>
      <c r="C72" s="117">
        <f>C78-C65</f>
        <v>-2348446.25</v>
      </c>
      <c r="D72" s="117">
        <f>D78-D65</f>
        <v>-742809.05999999866</v>
      </c>
      <c r="E72" s="64"/>
      <c r="F72" s="52"/>
      <c r="G72" s="12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12"/>
    </row>
    <row r="74" spans="1:9" s="5" customFormat="1" x14ac:dyDescent="0.2">
      <c r="A74" s="65"/>
      <c r="B74" s="69" t="s">
        <v>11</v>
      </c>
      <c r="C74" s="117">
        <v>231000</v>
      </c>
      <c r="D74" s="117">
        <v>0</v>
      </c>
      <c r="E74" s="75"/>
      <c r="F74" s="52"/>
      <c r="G74" s="12"/>
      <c r="H74" s="3"/>
      <c r="I74" s="3"/>
    </row>
    <row r="75" spans="1:9" s="5" customFormat="1" x14ac:dyDescent="0.2">
      <c r="A75" s="65"/>
      <c r="B75" s="69" t="s">
        <v>9</v>
      </c>
      <c r="C75" s="117">
        <f>C76+C77</f>
        <v>2117446.25</v>
      </c>
      <c r="D75" s="117">
        <f>SUM(D76+D77)</f>
        <v>742809.05999999866</v>
      </c>
      <c r="E75" s="75"/>
      <c r="F75" s="52"/>
      <c r="G75" s="12"/>
    </row>
    <row r="76" spans="1:9" s="5" customFormat="1" x14ac:dyDescent="0.2">
      <c r="A76" s="65"/>
      <c r="B76" s="68" t="s">
        <v>88</v>
      </c>
      <c r="C76" s="117">
        <f>-C78-C74</f>
        <v>-19641449.390000001</v>
      </c>
      <c r="D76" s="117">
        <v>-19596789.550000001</v>
      </c>
      <c r="E76" s="75"/>
      <c r="F76" s="52"/>
      <c r="G76" s="12"/>
    </row>
    <row r="77" spans="1:9" x14ac:dyDescent="0.2">
      <c r="A77" s="65"/>
      <c r="B77" s="68" t="s">
        <v>89</v>
      </c>
      <c r="C77" s="117">
        <f>C65+C73</f>
        <v>21758895.640000001</v>
      </c>
      <c r="D77" s="117">
        <v>20339598.609999999</v>
      </c>
      <c r="E77" s="75"/>
      <c r="F77" s="52"/>
      <c r="G77" s="12"/>
    </row>
    <row r="78" spans="1:9" x14ac:dyDescent="0.2">
      <c r="A78" s="76"/>
      <c r="B78" s="77" t="s">
        <v>78</v>
      </c>
      <c r="C78" s="122">
        <v>19410449.390000001</v>
      </c>
      <c r="D78" s="122">
        <v>19325137.449999999</v>
      </c>
      <c r="E78" s="78"/>
      <c r="F78" s="50"/>
      <c r="G78" s="12"/>
    </row>
    <row r="79" spans="1:9" x14ac:dyDescent="0.2">
      <c r="A79" s="79"/>
      <c r="B79" s="63" t="s">
        <v>33</v>
      </c>
      <c r="C79" s="123">
        <v>12841200</v>
      </c>
      <c r="D79" s="123">
        <v>12841200</v>
      </c>
      <c r="E79" s="78"/>
      <c r="F79" s="50"/>
    </row>
    <row r="80" spans="1:9" x14ac:dyDescent="0.2">
      <c r="A80" s="79"/>
      <c r="B80" s="63" t="s">
        <v>34</v>
      </c>
      <c r="C80" s="123">
        <f>C78-C79</f>
        <v>6569249.3900000006</v>
      </c>
      <c r="D80" s="123">
        <f>D78-D79</f>
        <v>6483937.4499999993</v>
      </c>
      <c r="E80" s="78"/>
      <c r="F80" s="50"/>
    </row>
    <row r="81" spans="1:6" x14ac:dyDescent="0.2">
      <c r="A81" s="65"/>
      <c r="B81" s="71" t="s">
        <v>92</v>
      </c>
      <c r="C81" s="47"/>
      <c r="D81" s="92">
        <v>59.2</v>
      </c>
      <c r="E81" s="80"/>
      <c r="F81" s="50"/>
    </row>
    <row r="82" spans="1:6" x14ac:dyDescent="0.2">
      <c r="A82" s="88"/>
      <c r="B82" s="15"/>
      <c r="C82" s="15"/>
      <c r="D82" s="15"/>
      <c r="E82" s="15"/>
      <c r="F82" s="15"/>
    </row>
  </sheetData>
  <mergeCells count="9">
    <mergeCell ref="F5:F7"/>
    <mergeCell ref="A2:F2"/>
    <mergeCell ref="A3:F3"/>
    <mergeCell ref="A1:F1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3" orientation="portrait" horizontalDpi="120" verticalDpi="72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view="pageBreakPreview" zoomScale="69" zoomScaleNormal="130" zoomScaleSheetLayoutView="69" workbookViewId="0">
      <pane ySplit="7" topLeftCell="A56" activePane="bottomLeft" state="frozen"/>
      <selection pane="bottomLeft" activeCell="D80" sqref="D80"/>
    </sheetView>
  </sheetViews>
  <sheetFormatPr defaultColWidth="9.140625" defaultRowHeight="12.75" x14ac:dyDescent="0.2"/>
  <cols>
    <col min="1" max="1" width="7" style="40" customWidth="1"/>
    <col min="2" max="2" width="48.28515625" style="14" customWidth="1"/>
    <col min="3" max="3" width="12" style="14" customWidth="1"/>
    <col min="4" max="4" width="11.42578125" style="14" customWidth="1"/>
    <col min="5" max="5" width="8.7109375" style="14" customWidth="1"/>
    <col min="6" max="6" width="9.5703125" style="31" customWidth="1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62" t="s">
        <v>98</v>
      </c>
      <c r="B2" s="178"/>
      <c r="C2" s="178"/>
      <c r="D2" s="178"/>
      <c r="E2" s="178"/>
      <c r="F2" s="178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25">
      <c r="A4" s="39"/>
      <c r="B4" s="62"/>
      <c r="C4" s="12"/>
      <c r="D4" s="62"/>
      <c r="E4" s="13" t="s">
        <v>186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3124637.96</v>
      </c>
      <c r="D8" s="115">
        <f>D12+D17++D22+D23+D24</f>
        <v>3122637.96</v>
      </c>
      <c r="E8" s="51">
        <f t="shared" ref="E8:E71" si="0">D8*100/C8</f>
        <v>99.935992584561703</v>
      </c>
      <c r="F8" s="48">
        <f t="shared" ref="F8:F40" si="1">SUM(D8/D$65*100)</f>
        <v>24.007847052323488</v>
      </c>
      <c r="G8" s="3"/>
    </row>
    <row r="9" spans="1:7" s="5" customFormat="1" x14ac:dyDescent="0.2">
      <c r="A9" s="65"/>
      <c r="B9" s="66" t="s">
        <v>6</v>
      </c>
      <c r="C9" s="115">
        <f>C10+C11</f>
        <v>2831302.43</v>
      </c>
      <c r="D9" s="115">
        <f>D10+D11</f>
        <v>2831302.43</v>
      </c>
      <c r="E9" s="51">
        <f t="shared" si="0"/>
        <v>100</v>
      </c>
      <c r="F9" s="48">
        <f t="shared" si="1"/>
        <v>21.767965601209763</v>
      </c>
      <c r="G9" s="3"/>
    </row>
    <row r="10" spans="1:7" s="5" customFormat="1" x14ac:dyDescent="0.2">
      <c r="A10" s="65"/>
      <c r="B10" s="66" t="s">
        <v>1</v>
      </c>
      <c r="C10" s="115">
        <f>C14+C19</f>
        <v>2212054.33</v>
      </c>
      <c r="D10" s="115">
        <f>D14+D19</f>
        <v>2212054.33</v>
      </c>
      <c r="E10" s="51">
        <f t="shared" si="0"/>
        <v>100</v>
      </c>
      <c r="F10" s="48">
        <f t="shared" si="1"/>
        <v>17.006986626803801</v>
      </c>
      <c r="G10" s="3"/>
    </row>
    <row r="11" spans="1:7" s="5" customFormat="1" x14ac:dyDescent="0.2">
      <c r="A11" s="65"/>
      <c r="B11" s="66" t="s">
        <v>18</v>
      </c>
      <c r="C11" s="115">
        <f>C15+C20</f>
        <v>619248.10000000009</v>
      </c>
      <c r="D11" s="115">
        <f>D15+D20</f>
        <v>619248.10000000009</v>
      </c>
      <c r="E11" s="51">
        <f t="shared" si="0"/>
        <v>100</v>
      </c>
      <c r="F11" s="48">
        <f t="shared" si="1"/>
        <v>4.7609789744059601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948877.38000000012</v>
      </c>
      <c r="D12" s="116">
        <f>D13</f>
        <v>948877.38000000012</v>
      </c>
      <c r="E12" s="51">
        <f t="shared" si="0"/>
        <v>100</v>
      </c>
      <c r="F12" s="49">
        <f t="shared" si="1"/>
        <v>7.2952751174681278</v>
      </c>
      <c r="G12" s="3"/>
    </row>
    <row r="13" spans="1:7" s="5" customFormat="1" x14ac:dyDescent="0.2">
      <c r="A13" s="67"/>
      <c r="B13" s="69" t="s">
        <v>5</v>
      </c>
      <c r="C13" s="117">
        <f>C14+C15+C16</f>
        <v>948877.38000000012</v>
      </c>
      <c r="D13" s="117">
        <f>D14+D15+D16</f>
        <v>948877.38000000012</v>
      </c>
      <c r="E13" s="51">
        <f t="shared" si="0"/>
        <v>100</v>
      </c>
      <c r="F13" s="49">
        <f t="shared" si="1"/>
        <v>7.2952751174681278</v>
      </c>
      <c r="G13" s="3"/>
    </row>
    <row r="14" spans="1:7" s="5" customFormat="1" x14ac:dyDescent="0.2">
      <c r="A14" s="67"/>
      <c r="B14" s="68" t="s">
        <v>7</v>
      </c>
      <c r="C14" s="118">
        <f>ЗП!D203</f>
        <v>742810.56</v>
      </c>
      <c r="D14" s="118">
        <f>ЗП!E203</f>
        <v>742810.56</v>
      </c>
      <c r="E14" s="51">
        <f t="shared" si="0"/>
        <v>99.999999999999986</v>
      </c>
      <c r="F14" s="54">
        <f t="shared" si="1"/>
        <v>5.7109669906564378</v>
      </c>
      <c r="G14" s="3"/>
    </row>
    <row r="15" spans="1:7" s="5" customFormat="1" x14ac:dyDescent="0.2">
      <c r="A15" s="67"/>
      <c r="B15" s="68" t="s">
        <v>19</v>
      </c>
      <c r="C15" s="118">
        <f>ЗП!D204</f>
        <v>206066.82</v>
      </c>
      <c r="D15" s="118">
        <f>ЗП!E204</f>
        <v>206066.82</v>
      </c>
      <c r="E15" s="51">
        <f t="shared" si="0"/>
        <v>100</v>
      </c>
      <c r="F15" s="54">
        <f t="shared" si="1"/>
        <v>1.5843081268116892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ЗП!D205</f>
        <v>2173060.58</v>
      </c>
      <c r="D17" s="119">
        <f>ЗП!E205</f>
        <v>2173060.58</v>
      </c>
      <c r="E17" s="51">
        <f t="shared" si="0"/>
        <v>100</v>
      </c>
      <c r="F17" s="49">
        <f t="shared" si="1"/>
        <v>16.707190109247687</v>
      </c>
      <c r="G17" s="3"/>
    </row>
    <row r="18" spans="1:9" s="5" customFormat="1" x14ac:dyDescent="0.2">
      <c r="A18" s="67"/>
      <c r="B18" s="69" t="s">
        <v>6</v>
      </c>
      <c r="C18" s="117">
        <f>+C19+C20+C21</f>
        <v>1884713.72</v>
      </c>
      <c r="D18" s="117">
        <f>+D19+D20+D21</f>
        <v>1884713.72</v>
      </c>
      <c r="E18" s="51">
        <f t="shared" si="0"/>
        <v>100</v>
      </c>
      <c r="F18" s="49">
        <f t="shared" si="1"/>
        <v>14.490286516332374</v>
      </c>
      <c r="G18" s="3"/>
      <c r="H18" s="3"/>
      <c r="I18" s="3"/>
    </row>
    <row r="19" spans="1:9" s="5" customFormat="1" x14ac:dyDescent="0.2">
      <c r="A19" s="67"/>
      <c r="B19" s="68" t="s">
        <v>1</v>
      </c>
      <c r="C19" s="118">
        <f>ЗП!D206</f>
        <v>1469243.77</v>
      </c>
      <c r="D19" s="118">
        <f>ЗП!E206</f>
        <v>1469243.77</v>
      </c>
      <c r="E19" s="51">
        <f t="shared" si="0"/>
        <v>100</v>
      </c>
      <c r="F19" s="54">
        <f t="shared" si="1"/>
        <v>11.296019636147363</v>
      </c>
      <c r="G19" s="3"/>
      <c r="H19" s="3"/>
      <c r="I19" s="3"/>
    </row>
    <row r="20" spans="1:9" s="5" customFormat="1" x14ac:dyDescent="0.2">
      <c r="A20" s="67"/>
      <c r="B20" s="68" t="s">
        <v>8</v>
      </c>
      <c r="C20" s="118">
        <f>ЗП!D208</f>
        <v>413181.28</v>
      </c>
      <c r="D20" s="118">
        <f>ЗП!E208</f>
        <v>413181.28</v>
      </c>
      <c r="E20" s="51">
        <f t="shared" si="0"/>
        <v>100</v>
      </c>
      <c r="F20" s="54">
        <f t="shared" si="1"/>
        <v>3.1766708475942713</v>
      </c>
      <c r="G20" s="3"/>
      <c r="H20" s="3"/>
      <c r="I20" s="3"/>
    </row>
    <row r="21" spans="1:9" s="5" customFormat="1" x14ac:dyDescent="0.2">
      <c r="A21" s="67"/>
      <c r="B21" s="113" t="s">
        <v>187</v>
      </c>
      <c r="C21" s="118">
        <f>ЗП!D213</f>
        <v>2288.67</v>
      </c>
      <c r="D21" s="118">
        <f>ЗП!E213</f>
        <v>2288.67</v>
      </c>
      <c r="E21" s="51">
        <f t="shared" si="0"/>
        <v>100</v>
      </c>
      <c r="F21" s="54">
        <f t="shared" si="1"/>
        <v>1.7596032590739785E-2</v>
      </c>
      <c r="G21" s="3"/>
    </row>
    <row r="22" spans="1:9" s="5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3"/>
    </row>
    <row r="23" spans="1:9" s="5" customFormat="1" x14ac:dyDescent="0.2">
      <c r="A23" s="67" t="s">
        <v>45</v>
      </c>
      <c r="B23" s="69" t="s">
        <v>14</v>
      </c>
      <c r="C23" s="117">
        <f>ЗП!D221</f>
        <v>2000</v>
      </c>
      <c r="D23" s="117">
        <f>ЗП!E221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ЗП!D223</f>
        <v>700</v>
      </c>
      <c r="D24" s="117">
        <f>ЗП!E223</f>
        <v>700</v>
      </c>
      <c r="E24" s="51">
        <f t="shared" si="0"/>
        <v>100</v>
      </c>
      <c r="F24" s="49">
        <f t="shared" si="1"/>
        <v>5.381825607675134E-3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1.031004019984622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ЗП!D225</f>
        <v>134100</v>
      </c>
      <c r="D26" s="119">
        <f>ЗП!E225</f>
        <v>134100</v>
      </c>
      <c r="E26" s="51">
        <f t="shared" si="0"/>
        <v>100</v>
      </c>
      <c r="F26" s="49">
        <f t="shared" si="1"/>
        <v>1.031004019984622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0.93259349458713392</v>
      </c>
      <c r="G27" s="3"/>
    </row>
    <row r="28" spans="1:9" s="7" customFormat="1" x14ac:dyDescent="0.2">
      <c r="A28" s="67"/>
      <c r="B28" s="68" t="s">
        <v>1</v>
      </c>
      <c r="C28" s="118">
        <f>ЗП!D226</f>
        <v>93164.36</v>
      </c>
      <c r="D28" s="118">
        <f>ЗП!E226</f>
        <v>93164.36</v>
      </c>
      <c r="E28" s="51">
        <f t="shared" si="0"/>
        <v>100</v>
      </c>
      <c r="F28" s="49">
        <f t="shared" si="1"/>
        <v>0.71627762624380709</v>
      </c>
      <c r="G28" s="6"/>
    </row>
    <row r="29" spans="1:9" s="5" customFormat="1" x14ac:dyDescent="0.2">
      <c r="A29" s="67"/>
      <c r="B29" s="68" t="s">
        <v>8</v>
      </c>
      <c r="C29" s="118">
        <f>ЗП!D227</f>
        <v>28135.64</v>
      </c>
      <c r="D29" s="118">
        <f>ЗП!E227</f>
        <v>28135.64</v>
      </c>
      <c r="E29" s="51">
        <f t="shared" si="0"/>
        <v>100</v>
      </c>
      <c r="F29" s="49">
        <f t="shared" si="1"/>
        <v>0.21631586834332683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f>ЗП!E222</f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40500</v>
      </c>
      <c r="D31" s="115">
        <f>D32+D33</f>
        <v>40500</v>
      </c>
      <c r="E31" s="51">
        <f t="shared" si="0"/>
        <v>100</v>
      </c>
      <c r="F31" s="48">
        <f t="shared" si="1"/>
        <v>0.3113770530154899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ЗП!D231</f>
        <v>40500</v>
      </c>
      <c r="D33" s="117">
        <f>ЗП!E231</f>
        <v>40500</v>
      </c>
      <c r="E33" s="51">
        <f t="shared" si="0"/>
        <v>100</v>
      </c>
      <c r="F33" s="49">
        <f t="shared" si="1"/>
        <v>0.3113770530154899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2269833.75</v>
      </c>
      <c r="D34" s="115">
        <f>D35+D39+D40+D41</f>
        <v>1508773.58</v>
      </c>
      <c r="E34" s="51">
        <f t="shared" si="0"/>
        <v>66.470664646694942</v>
      </c>
      <c r="F34" s="48">
        <f t="shared" si="1"/>
        <v>11.59993755575384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ЗП!D234</f>
        <v>2269833.75</v>
      </c>
      <c r="D40" s="119">
        <f>ЗП!E234</f>
        <v>1508773.58</v>
      </c>
      <c r="E40" s="51">
        <f t="shared" si="0"/>
        <v>66.470664646694942</v>
      </c>
      <c r="F40" s="49">
        <f t="shared" si="1"/>
        <v>11.59993755575384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ref="F41:F58" si="3">SUM(D41/D$65*100)</f>
        <v>0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</f>
        <v>1095224.01</v>
      </c>
      <c r="D42" s="115">
        <f>D43+D44+D45</f>
        <v>1093445.01</v>
      </c>
      <c r="E42" s="51">
        <f t="shared" si="0"/>
        <v>99.83756747626451</v>
      </c>
      <c r="F42" s="48">
        <f t="shared" si="3"/>
        <v>8.4067576505751322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v>0</v>
      </c>
      <c r="D43" s="117">
        <v>0</v>
      </c>
      <c r="E43" s="51">
        <v>0</v>
      </c>
      <c r="F43" s="49">
        <f t="shared" si="3"/>
        <v>0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f>ЗП!D239</f>
        <v>146565.10999999999</v>
      </c>
      <c r="D44" s="119">
        <f>ЗП!E239</f>
        <v>146565.10999999999</v>
      </c>
      <c r="E44" s="51">
        <f t="shared" si="0"/>
        <v>100</v>
      </c>
      <c r="F44" s="49">
        <f t="shared" si="3"/>
        <v>1.1268398031281754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ЗП!D242</f>
        <v>948658.9</v>
      </c>
      <c r="D45" s="119">
        <f>ЗП!E242</f>
        <v>946879.9</v>
      </c>
      <c r="E45" s="51">
        <f t="shared" si="0"/>
        <v>99.812472111946661</v>
      </c>
      <c r="F45" s="49">
        <f t="shared" si="3"/>
        <v>7.2799178474469564</v>
      </c>
      <c r="G45" s="3"/>
    </row>
    <row r="46" spans="1:7" s="5" customFormat="1" ht="24" x14ac:dyDescent="0.2">
      <c r="A46" s="124" t="s">
        <v>178</v>
      </c>
      <c r="B46" s="125" t="s">
        <v>190</v>
      </c>
      <c r="C46" s="119">
        <v>0</v>
      </c>
      <c r="D46" s="119">
        <f>ЗП!E185</f>
        <v>0</v>
      </c>
      <c r="E46" s="51"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16500</v>
      </c>
      <c r="D47" s="115">
        <f>D48</f>
        <v>16500</v>
      </c>
      <c r="E47" s="51">
        <f t="shared" si="0"/>
        <v>100</v>
      </c>
      <c r="F47" s="48">
        <f t="shared" si="3"/>
        <v>0.12685731789519958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ЗП!D245</f>
        <v>16500</v>
      </c>
      <c r="D48" s="117">
        <f>ЗП!E245</f>
        <v>16500</v>
      </c>
      <c r="E48" s="51">
        <f t="shared" si="0"/>
        <v>100</v>
      </c>
      <c r="F48" s="49">
        <f t="shared" si="3"/>
        <v>0.12685731789519958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4501527.91</v>
      </c>
      <c r="D49" s="115">
        <f>D50+D55</f>
        <v>4392712.21</v>
      </c>
      <c r="E49" s="51">
        <f t="shared" si="0"/>
        <v>97.58269409463685</v>
      </c>
      <c r="F49" s="48">
        <f t="shared" si="3"/>
        <v>33.772587227036041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ЗП!D247</f>
        <v>4501527.91</v>
      </c>
      <c r="D50" s="119">
        <f>ЗП!E247</f>
        <v>4392712.21</v>
      </c>
      <c r="E50" s="51">
        <f t="shared" si="0"/>
        <v>97.58269409463685</v>
      </c>
      <c r="F50" s="49">
        <f t="shared" si="3"/>
        <v>33.772587227036041</v>
      </c>
      <c r="G50" s="3"/>
    </row>
    <row r="51" spans="1:8" s="5" customFormat="1" x14ac:dyDescent="0.2">
      <c r="A51" s="67"/>
      <c r="B51" s="69" t="s">
        <v>37</v>
      </c>
      <c r="C51" s="117">
        <f>C52+C53+C54</f>
        <v>3187892.72</v>
      </c>
      <c r="D51" s="117">
        <f>D52+D53+D54</f>
        <v>3187892.72</v>
      </c>
      <c r="E51" s="51">
        <f t="shared" si="0"/>
        <v>100</v>
      </c>
      <c r="F51" s="49">
        <f t="shared" si="3"/>
        <v>24.50954667859591</v>
      </c>
      <c r="G51" s="3"/>
    </row>
    <row r="52" spans="1:8" s="5" customFormat="1" x14ac:dyDescent="0.2">
      <c r="A52" s="67"/>
      <c r="B52" s="68" t="s">
        <v>1</v>
      </c>
      <c r="C52" s="118">
        <f>[1]Бюджет!D254</f>
        <v>2478881.9500000002</v>
      </c>
      <c r="D52" s="118">
        <f>[1]Бюджет!E254</f>
        <v>2478881.9500000002</v>
      </c>
      <c r="E52" s="51">
        <f t="shared" si="0"/>
        <v>100</v>
      </c>
      <c r="F52" s="49">
        <f t="shared" si="3"/>
        <v>19.058443367019532</v>
      </c>
      <c r="G52" s="3"/>
    </row>
    <row r="53" spans="1:8" s="5" customFormat="1" x14ac:dyDescent="0.2">
      <c r="A53" s="67"/>
      <c r="B53" s="68" t="s">
        <v>8</v>
      </c>
      <c r="C53" s="118">
        <f>[1]Бюджет!D255</f>
        <v>709010.77</v>
      </c>
      <c r="D53" s="118">
        <f>[1]Бюджет!E255</f>
        <v>709010.77</v>
      </c>
      <c r="E53" s="51">
        <f t="shared" si="0"/>
        <v>100</v>
      </c>
      <c r="F53" s="49">
        <f t="shared" si="3"/>
        <v>5.4511033115763778</v>
      </c>
      <c r="G53" s="3"/>
    </row>
    <row r="54" spans="1:8" s="5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3"/>
        <v>0</v>
      </c>
      <c r="G54" s="3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452309.4</v>
      </c>
      <c r="D56" s="115">
        <f>D57+D58</f>
        <v>452309.4</v>
      </c>
      <c r="E56" s="51">
        <f t="shared" si="0"/>
        <v>100</v>
      </c>
      <c r="F56" s="48">
        <f t="shared" si="3"/>
        <v>3.4775004450173932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f>ЗП!D257</f>
        <v>452309.4</v>
      </c>
      <c r="D57" s="119">
        <f>ЗП!E257</f>
        <v>452309.4</v>
      </c>
      <c r="E57" s="51">
        <f t="shared" si="0"/>
        <v>100</v>
      </c>
      <c r="F57" s="49">
        <f t="shared" si="3"/>
        <v>3.4775004450173932</v>
      </c>
      <c r="G57" s="3"/>
      <c r="H57" s="3"/>
    </row>
    <row r="58" spans="1:8" s="7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si="3"/>
        <v>0</v>
      </c>
      <c r="G58" s="6"/>
      <c r="H58" s="6"/>
    </row>
    <row r="59" spans="1:8" s="5" customFormat="1" x14ac:dyDescent="0.2">
      <c r="A59" s="70" t="s">
        <v>32</v>
      </c>
      <c r="B59" s="66" t="s">
        <v>50</v>
      </c>
      <c r="C59" s="115">
        <f>C60</f>
        <v>113500</v>
      </c>
      <c r="D59" s="115">
        <f>D60</f>
        <v>113500</v>
      </c>
      <c r="E59" s="51">
        <f t="shared" si="0"/>
        <v>100</v>
      </c>
      <c r="F59" s="48">
        <f t="shared" ref="F59:F64" si="4">SUM(D59/D$65*100)</f>
        <v>0.8726245806730395</v>
      </c>
      <c r="G59" s="3"/>
      <c r="H59" s="3"/>
    </row>
    <row r="60" spans="1:8" s="5" customFormat="1" x14ac:dyDescent="0.2">
      <c r="A60" s="67" t="s">
        <v>67</v>
      </c>
      <c r="B60" s="68" t="s">
        <v>51</v>
      </c>
      <c r="C60" s="117">
        <f>ЗП!D259</f>
        <v>113500</v>
      </c>
      <c r="D60" s="117">
        <f>ЗП!E259</f>
        <v>113500</v>
      </c>
      <c r="E60" s="51">
        <f t="shared" si="0"/>
        <v>100</v>
      </c>
      <c r="F60" s="49">
        <f t="shared" si="4"/>
        <v>0.8726245806730395</v>
      </c>
      <c r="G60" s="3"/>
    </row>
    <row r="61" spans="1:8" s="5" customFormat="1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ЗП!D261</f>
        <v>2000</v>
      </c>
      <c r="D62" s="117">
        <f>ЗП!E261</f>
        <v>0</v>
      </c>
      <c r="E62" s="51">
        <f t="shared" si="0"/>
        <v>0</v>
      </c>
      <c r="F62" s="49">
        <f t="shared" si="4"/>
        <v>0</v>
      </c>
      <c r="G62" s="3"/>
    </row>
    <row r="63" spans="1:8" s="5" customFormat="1" ht="24" x14ac:dyDescent="0.2">
      <c r="A63" s="70" t="s">
        <v>52</v>
      </c>
      <c r="B63" s="71" t="s">
        <v>121</v>
      </c>
      <c r="C63" s="115">
        <f>C64</f>
        <v>2132260.65</v>
      </c>
      <c r="D63" s="115">
        <f>D64</f>
        <v>2132260.65</v>
      </c>
      <c r="E63" s="51">
        <f t="shared" si="0"/>
        <v>100</v>
      </c>
      <c r="F63" s="48">
        <f>SUM(D63/D$65*100)</f>
        <v>16.393507097725752</v>
      </c>
      <c r="G63" s="3"/>
    </row>
    <row r="64" spans="1:8" s="5" customFormat="1" x14ac:dyDescent="0.2">
      <c r="A64" s="65">
        <v>1403</v>
      </c>
      <c r="B64" s="73" t="s">
        <v>122</v>
      </c>
      <c r="C64" s="119">
        <f>ЗП!D264</f>
        <v>2132260.65</v>
      </c>
      <c r="D64" s="119">
        <f>ЗП!E264</f>
        <v>2132260.65</v>
      </c>
      <c r="E64" s="51">
        <f t="shared" si="0"/>
        <v>100</v>
      </c>
      <c r="F64" s="49">
        <f t="shared" si="4"/>
        <v>16.393507097725752</v>
      </c>
      <c r="G64" s="11"/>
    </row>
    <row r="65" spans="1:9" s="5" customFormat="1" x14ac:dyDescent="0.2">
      <c r="A65" s="65"/>
      <c r="B65" s="63" t="s">
        <v>79</v>
      </c>
      <c r="C65" s="115">
        <f>C8+C26+C31+C42+C49+C56+C59+C61+C63+C34+C47</f>
        <v>13882393.68</v>
      </c>
      <c r="D65" s="115">
        <f>D8+D26+D31+D42+D49+D56+D59+D61+D63+D34+D47</f>
        <v>13006738.810000001</v>
      </c>
      <c r="E65" s="51">
        <f t="shared" si="0"/>
        <v>93.692335124730448</v>
      </c>
      <c r="F65" s="48">
        <f>F63+F61+F56+F49+F34+F25+F8+F59+F42+F31+F47</f>
        <v>99.999999999999986</v>
      </c>
      <c r="G65" s="3"/>
    </row>
    <row r="66" spans="1:9" s="5" customFormat="1" x14ac:dyDescent="0.2">
      <c r="A66" s="65"/>
      <c r="B66" s="66" t="s">
        <v>37</v>
      </c>
      <c r="C66" s="115">
        <f>C67+C68+C69</f>
        <v>6142783.8200000003</v>
      </c>
      <c r="D66" s="115">
        <f>D67+D68+D69</f>
        <v>6142783.8200000003</v>
      </c>
      <c r="E66" s="51">
        <f t="shared" si="0"/>
        <v>100</v>
      </c>
      <c r="F66" s="48">
        <f>SUM(D66/D$65*100)</f>
        <v>47.227701806983546</v>
      </c>
      <c r="G66" s="3"/>
    </row>
    <row r="67" spans="1:9" s="5" customFormat="1" x14ac:dyDescent="0.2">
      <c r="A67" s="65"/>
      <c r="B67" s="68" t="s">
        <v>1</v>
      </c>
      <c r="C67" s="120">
        <f>C10+C28+C52+C37</f>
        <v>4784100.6400000006</v>
      </c>
      <c r="D67" s="120">
        <f>D10+D28+D52+D37</f>
        <v>4784100.6400000006</v>
      </c>
      <c r="E67" s="51">
        <f t="shared" si="0"/>
        <v>100</v>
      </c>
      <c r="F67" s="49">
        <f>SUM(D67/D$65*100)</f>
        <v>36.781707620067145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1356394.5100000002</v>
      </c>
      <c r="D68" s="120">
        <f>D11+D29+D53+D38</f>
        <v>1356394.5100000002</v>
      </c>
      <c r="E68" s="51">
        <f t="shared" si="0"/>
        <v>100</v>
      </c>
      <c r="F68" s="49">
        <f>SUM(D68/D$65*100)</f>
        <v>10.428398154325667</v>
      </c>
      <c r="G68" s="3"/>
    </row>
    <row r="69" spans="1:9" s="5" customFormat="1" x14ac:dyDescent="0.2">
      <c r="A69" s="65"/>
      <c r="B69" s="113" t="s">
        <v>187</v>
      </c>
      <c r="C69" s="120">
        <f>C16+C21+C54</f>
        <v>2288.67</v>
      </c>
      <c r="D69" s="120">
        <f>D16+D21+D54</f>
        <v>2288.67</v>
      </c>
      <c r="E69" s="51">
        <f t="shared" si="0"/>
        <v>100</v>
      </c>
      <c r="F69" s="49">
        <f>SUM(D69/D$65*100)</f>
        <v>1.7596032590739785E-2</v>
      </c>
      <c r="G69" s="3"/>
    </row>
    <row r="70" spans="1:9" s="5" customFormat="1" x14ac:dyDescent="0.2">
      <c r="A70" s="65"/>
      <c r="B70" s="97" t="s">
        <v>68</v>
      </c>
      <c r="C70" s="121">
        <v>979357.02</v>
      </c>
      <c r="D70" s="121">
        <v>870541.32</v>
      </c>
      <c r="E70" s="51">
        <f t="shared" si="0"/>
        <v>88.889067237196087</v>
      </c>
      <c r="F70" s="49">
        <f>SUM(D70/D$65*100)</f>
        <v>6.6930022407361607</v>
      </c>
      <c r="G70" s="3"/>
    </row>
    <row r="71" spans="1:9" s="5" customFormat="1" x14ac:dyDescent="0.2">
      <c r="A71" s="65"/>
      <c r="B71" s="89" t="s">
        <v>10</v>
      </c>
      <c r="C71" s="121">
        <v>1336406</v>
      </c>
      <c r="D71" s="121">
        <v>1334627</v>
      </c>
      <c r="E71" s="51">
        <f t="shared" si="0"/>
        <v>99.866881770958827</v>
      </c>
      <c r="F71" s="49">
        <f>D71*100/D65</f>
        <v>10.261042521849486</v>
      </c>
      <c r="G71" s="3"/>
    </row>
    <row r="72" spans="1:9" s="5" customFormat="1" x14ac:dyDescent="0.2">
      <c r="A72" s="65"/>
      <c r="B72" s="69" t="s">
        <v>4</v>
      </c>
      <c r="C72" s="117">
        <f>C78-C65</f>
        <v>-1371860.0399999991</v>
      </c>
      <c r="D72" s="117">
        <f>D78-D65</f>
        <v>-584654.62000000104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</row>
    <row r="74" spans="1:9" s="5" customFormat="1" x14ac:dyDescent="0.2">
      <c r="A74" s="65"/>
      <c r="B74" s="69" t="s">
        <v>11</v>
      </c>
      <c r="C74" s="117">
        <v>116200</v>
      </c>
      <c r="D74" s="117">
        <v>0</v>
      </c>
      <c r="E74" s="75"/>
      <c r="F74" s="52"/>
      <c r="G74" s="3"/>
      <c r="H74" s="3"/>
      <c r="I74" s="3"/>
    </row>
    <row r="75" spans="1:9" s="5" customFormat="1" x14ac:dyDescent="0.2">
      <c r="A75" s="65"/>
      <c r="B75" s="69" t="s">
        <v>9</v>
      </c>
      <c r="C75" s="117">
        <f>C76+C77</f>
        <v>1255660.0399999991</v>
      </c>
      <c r="D75" s="117">
        <f>SUM(D76+D77)</f>
        <v>584654.61999999918</v>
      </c>
      <c r="E75" s="75"/>
      <c r="F75" s="52"/>
      <c r="G75" s="3"/>
    </row>
    <row r="76" spans="1:9" s="5" customFormat="1" x14ac:dyDescent="0.2">
      <c r="A76" s="65"/>
      <c r="B76" s="68" t="s">
        <v>88</v>
      </c>
      <c r="C76" s="117">
        <f>-C78-C74</f>
        <v>-12626733.640000001</v>
      </c>
      <c r="D76" s="117">
        <v>-12450782.82</v>
      </c>
      <c r="E76" s="75"/>
      <c r="F76" s="52"/>
      <c r="G76" s="3"/>
    </row>
    <row r="77" spans="1:9" x14ac:dyDescent="0.2">
      <c r="A77" s="65"/>
      <c r="B77" s="68" t="s">
        <v>89</v>
      </c>
      <c r="C77" s="117">
        <f>C65+C73</f>
        <v>13882393.68</v>
      </c>
      <c r="D77" s="117">
        <v>13035437.439999999</v>
      </c>
      <c r="E77" s="75"/>
      <c r="F77" s="52"/>
      <c r="G77" s="1"/>
    </row>
    <row r="78" spans="1:9" x14ac:dyDescent="0.2">
      <c r="A78" s="76"/>
      <c r="B78" s="77" t="s">
        <v>78</v>
      </c>
      <c r="C78" s="122">
        <v>12510533.640000001</v>
      </c>
      <c r="D78" s="122">
        <v>12422084.189999999</v>
      </c>
      <c r="E78" s="78"/>
      <c r="F78" s="50"/>
      <c r="G78" s="1"/>
    </row>
    <row r="79" spans="1:9" x14ac:dyDescent="0.2">
      <c r="A79" s="79"/>
      <c r="B79" s="63" t="s">
        <v>33</v>
      </c>
      <c r="C79" s="123">
        <v>8189700</v>
      </c>
      <c r="D79" s="123">
        <v>8189700</v>
      </c>
      <c r="E79" s="78"/>
      <c r="F79" s="50"/>
    </row>
    <row r="80" spans="1:9" x14ac:dyDescent="0.2">
      <c r="A80" s="79"/>
      <c r="B80" s="63" t="s">
        <v>34</v>
      </c>
      <c r="C80" s="123">
        <f>C78-C79</f>
        <v>4320833.6400000006</v>
      </c>
      <c r="D80" s="123">
        <f>D78-D79</f>
        <v>4232384.1899999995</v>
      </c>
      <c r="E80" s="78"/>
      <c r="F80" s="50"/>
    </row>
    <row r="81" spans="1:6" x14ac:dyDescent="0.2">
      <c r="A81" s="65"/>
      <c r="B81" s="71" t="s">
        <v>92</v>
      </c>
      <c r="C81" s="47"/>
      <c r="D81" s="92">
        <v>62.2</v>
      </c>
      <c r="E81" s="80"/>
      <c r="F81" s="50"/>
    </row>
    <row r="82" spans="1:6" x14ac:dyDescent="0.2">
      <c r="A82" s="41"/>
      <c r="B82" s="15"/>
      <c r="C82" s="15"/>
      <c r="D82" s="15"/>
      <c r="E82" s="15"/>
      <c r="F82" s="30"/>
    </row>
  </sheetData>
  <mergeCells count="9">
    <mergeCell ref="F5:F7"/>
    <mergeCell ref="A2:F2"/>
    <mergeCell ref="A3:F3"/>
    <mergeCell ref="A1:F1"/>
    <mergeCell ref="A5:A7"/>
    <mergeCell ref="B5:B7"/>
    <mergeCell ref="C5:C7"/>
    <mergeCell ref="D5:D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4" orientation="portrait" horizontalDpi="120" verticalDpi="72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showGridLines="0" view="pageBreakPreview" zoomScale="61" zoomScaleNormal="145" zoomScaleSheetLayoutView="61" workbookViewId="0">
      <pane ySplit="7" topLeftCell="A53" activePane="bottomLeft" state="frozen"/>
      <selection pane="bottomLeft" activeCell="D80" sqref="D80"/>
    </sheetView>
  </sheetViews>
  <sheetFormatPr defaultColWidth="9.140625" defaultRowHeight="12.75" x14ac:dyDescent="0.2"/>
  <cols>
    <col min="1" max="1" width="6.85546875" style="40" customWidth="1"/>
    <col min="2" max="2" width="52" style="14" customWidth="1"/>
    <col min="3" max="3" width="11.7109375" style="14" customWidth="1"/>
    <col min="4" max="4" width="11.5703125" style="14" customWidth="1"/>
    <col min="5" max="5" width="9.5703125" style="14" customWidth="1"/>
    <col min="6" max="6" width="9" style="31" customWidth="1"/>
    <col min="7" max="16384" width="9.140625" style="2"/>
  </cols>
  <sheetData>
    <row r="1" spans="1:7" x14ac:dyDescent="0.2">
      <c r="A1" s="149" t="s">
        <v>106</v>
      </c>
      <c r="B1" s="149"/>
      <c r="C1" s="149"/>
      <c r="D1" s="149"/>
      <c r="E1" s="149"/>
      <c r="F1" s="149"/>
    </row>
    <row r="2" spans="1:7" x14ac:dyDescent="0.2">
      <c r="A2" s="162" t="s">
        <v>97</v>
      </c>
      <c r="B2" s="178"/>
      <c r="C2" s="178"/>
      <c r="D2" s="178"/>
      <c r="E2" s="178"/>
      <c r="F2" s="178"/>
    </row>
    <row r="3" spans="1:7" x14ac:dyDescent="0.2">
      <c r="A3" s="152" t="s">
        <v>188</v>
      </c>
      <c r="B3" s="152"/>
      <c r="C3" s="152"/>
      <c r="D3" s="152"/>
      <c r="E3" s="152"/>
      <c r="F3" s="152"/>
    </row>
    <row r="4" spans="1:7" ht="18.75" x14ac:dyDescent="0.25">
      <c r="A4" s="39"/>
      <c r="B4" s="62"/>
      <c r="C4" s="12"/>
      <c r="D4" s="62"/>
      <c r="E4" s="13" t="s">
        <v>186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"/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C12+C17++C22+C23+C24</f>
        <v>3253530.5700000003</v>
      </c>
      <c r="D8" s="115">
        <f>D12+D17++D22+D23+D24</f>
        <v>3223730.5700000003</v>
      </c>
      <c r="E8" s="51">
        <f t="shared" ref="E8:E71" si="0">D8*100/C8</f>
        <v>99.084071922520764</v>
      </c>
      <c r="F8" s="48">
        <f t="shared" ref="F8:F40" si="1">SUM(D8/D$65*100)</f>
        <v>62.260585987169428</v>
      </c>
      <c r="G8" s="3"/>
    </row>
    <row r="9" spans="1:7" s="5" customFormat="1" x14ac:dyDescent="0.2">
      <c r="A9" s="65"/>
      <c r="B9" s="66" t="s">
        <v>6</v>
      </c>
      <c r="C9" s="115">
        <f>C10+C11</f>
        <v>2814669.52</v>
      </c>
      <c r="D9" s="115">
        <f>D10+D11</f>
        <v>2814669.52</v>
      </c>
      <c r="E9" s="51">
        <f t="shared" si="0"/>
        <v>100</v>
      </c>
      <c r="F9" s="48">
        <f t="shared" si="1"/>
        <v>54.360303961576065</v>
      </c>
      <c r="G9" s="3"/>
    </row>
    <row r="10" spans="1:7" s="5" customFormat="1" x14ac:dyDescent="0.2">
      <c r="A10" s="65"/>
      <c r="B10" s="66" t="s">
        <v>1</v>
      </c>
      <c r="C10" s="115">
        <f>C14+C19</f>
        <v>2209773.6</v>
      </c>
      <c r="D10" s="115">
        <f>D14+D19</f>
        <v>2209773.6</v>
      </c>
      <c r="E10" s="51">
        <f t="shared" si="0"/>
        <v>100</v>
      </c>
      <c r="F10" s="48">
        <f t="shared" si="1"/>
        <v>42.677821935651686</v>
      </c>
      <c r="G10" s="3"/>
    </row>
    <row r="11" spans="1:7" s="5" customFormat="1" x14ac:dyDescent="0.2">
      <c r="A11" s="65"/>
      <c r="B11" s="66" t="s">
        <v>18</v>
      </c>
      <c r="C11" s="115">
        <f>C15+C20</f>
        <v>604895.92000000004</v>
      </c>
      <c r="D11" s="115">
        <f>D15+D20</f>
        <v>604895.92000000004</v>
      </c>
      <c r="E11" s="51">
        <f t="shared" si="0"/>
        <v>100</v>
      </c>
      <c r="F11" s="48">
        <f t="shared" si="1"/>
        <v>11.682482025924381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695897.72000000009</v>
      </c>
      <c r="D12" s="116">
        <f>D13</f>
        <v>695897.72000000009</v>
      </c>
      <c r="E12" s="51">
        <f t="shared" si="0"/>
        <v>100.00000000000001</v>
      </c>
      <c r="F12" s="49">
        <f t="shared" si="1"/>
        <v>13.440018913967474</v>
      </c>
      <c r="G12" s="3"/>
    </row>
    <row r="13" spans="1:7" s="5" customFormat="1" x14ac:dyDescent="0.2">
      <c r="A13" s="67"/>
      <c r="B13" s="69" t="s">
        <v>5</v>
      </c>
      <c r="C13" s="117">
        <f>C14+C15+C16</f>
        <v>695897.72000000009</v>
      </c>
      <c r="D13" s="117">
        <f>D14+D15+D16</f>
        <v>695897.72000000009</v>
      </c>
      <c r="E13" s="51">
        <f t="shared" si="0"/>
        <v>100.00000000000001</v>
      </c>
      <c r="F13" s="49">
        <f t="shared" si="1"/>
        <v>13.440018913967474</v>
      </c>
      <c r="G13" s="3"/>
    </row>
    <row r="14" spans="1:7" s="5" customFormat="1" x14ac:dyDescent="0.2">
      <c r="A14" s="67"/>
      <c r="B14" s="68" t="s">
        <v>7</v>
      </c>
      <c r="C14" s="118">
        <f>ЗП!D147</f>
        <v>542960.18000000005</v>
      </c>
      <c r="D14" s="118">
        <f>ЗП!E147</f>
        <v>542960.18000000005</v>
      </c>
      <c r="E14" s="51">
        <f t="shared" si="0"/>
        <v>100</v>
      </c>
      <c r="F14" s="54">
        <f t="shared" si="1"/>
        <v>10.48630406309017</v>
      </c>
      <c r="G14" s="3"/>
    </row>
    <row r="15" spans="1:7" s="5" customFormat="1" x14ac:dyDescent="0.2">
      <c r="A15" s="67"/>
      <c r="B15" s="68" t="s">
        <v>19</v>
      </c>
      <c r="C15" s="118">
        <f>ЗП!D148</f>
        <v>152937.54</v>
      </c>
      <c r="D15" s="118">
        <f>ЗП!E148</f>
        <v>152937.54</v>
      </c>
      <c r="E15" s="51">
        <f t="shared" si="0"/>
        <v>100</v>
      </c>
      <c r="F15" s="54">
        <f t="shared" si="1"/>
        <v>2.9537148508773061</v>
      </c>
      <c r="G15" s="3"/>
    </row>
    <row r="16" spans="1:7" s="5" customFormat="1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ЗП!D149</f>
        <v>2536384.85</v>
      </c>
      <c r="D17" s="119">
        <f>ЗП!E149</f>
        <v>2526584.85</v>
      </c>
      <c r="E17" s="51">
        <f t="shared" si="0"/>
        <v>99.613623303261718</v>
      </c>
      <c r="F17" s="49">
        <f t="shared" si="1"/>
        <v>48.796464186926315</v>
      </c>
      <c r="G17" s="3"/>
    </row>
    <row r="18" spans="1:9" s="5" customFormat="1" x14ac:dyDescent="0.2">
      <c r="A18" s="67"/>
      <c r="B18" s="69" t="s">
        <v>6</v>
      </c>
      <c r="C18" s="117">
        <f>+C19+C20+C21</f>
        <v>2118771.7999999998</v>
      </c>
      <c r="D18" s="117">
        <f>+D19+D20+D21</f>
        <v>2118771.7999999998</v>
      </c>
      <c r="E18" s="51">
        <f t="shared" si="0"/>
        <v>100</v>
      </c>
      <c r="F18" s="49">
        <f t="shared" si="1"/>
        <v>40.920285047608587</v>
      </c>
      <c r="G18" s="3"/>
    </row>
    <row r="19" spans="1:9" s="31" customFormat="1" x14ac:dyDescent="0.2">
      <c r="A19" s="67"/>
      <c r="B19" s="68" t="s">
        <v>1</v>
      </c>
      <c r="C19" s="118">
        <f>ЗП!D150</f>
        <v>1666813.42</v>
      </c>
      <c r="D19" s="118">
        <f>ЗП!E150</f>
        <v>1666813.42</v>
      </c>
      <c r="E19" s="51">
        <f t="shared" si="0"/>
        <v>100</v>
      </c>
      <c r="F19" s="54">
        <f t="shared" si="1"/>
        <v>32.191517872561512</v>
      </c>
      <c r="G19" s="26"/>
      <c r="H19" s="26"/>
      <c r="I19" s="26"/>
    </row>
    <row r="20" spans="1:9" s="31" customFormat="1" x14ac:dyDescent="0.2">
      <c r="A20" s="67"/>
      <c r="B20" s="68" t="s">
        <v>8</v>
      </c>
      <c r="C20" s="118">
        <f>ЗП!D152</f>
        <v>451958.38</v>
      </c>
      <c r="D20" s="118">
        <f>ЗП!E152</f>
        <v>451958.38</v>
      </c>
      <c r="E20" s="51">
        <f t="shared" si="0"/>
        <v>100</v>
      </c>
      <c r="F20" s="54">
        <f t="shared" si="1"/>
        <v>8.7287671750470732</v>
      </c>
      <c r="G20" s="26"/>
    </row>
    <row r="21" spans="1:9" s="31" customFormat="1" x14ac:dyDescent="0.2">
      <c r="A21" s="67"/>
      <c r="B21" s="113" t="s">
        <v>187</v>
      </c>
      <c r="C21" s="118">
        <v>0</v>
      </c>
      <c r="D21" s="118">
        <v>0</v>
      </c>
      <c r="E21" s="51">
        <v>0</v>
      </c>
      <c r="F21" s="54">
        <f t="shared" si="1"/>
        <v>0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5" customFormat="1" x14ac:dyDescent="0.2">
      <c r="A23" s="67" t="s">
        <v>45</v>
      </c>
      <c r="B23" s="69" t="s">
        <v>14</v>
      </c>
      <c r="C23" s="117">
        <f>ЗП!D163</f>
        <v>20000</v>
      </c>
      <c r="D23" s="117">
        <f>ЗП!E163</f>
        <v>0</v>
      </c>
      <c r="E23" s="51">
        <f t="shared" si="0"/>
        <v>0</v>
      </c>
      <c r="F23" s="49">
        <f t="shared" si="1"/>
        <v>0</v>
      </c>
      <c r="G23" s="3"/>
    </row>
    <row r="24" spans="1:9" s="7" customFormat="1" x14ac:dyDescent="0.2">
      <c r="A24" s="67" t="s">
        <v>61</v>
      </c>
      <c r="B24" s="69" t="s">
        <v>62</v>
      </c>
      <c r="C24" s="117">
        <f>ЗП!D165</f>
        <v>1248</v>
      </c>
      <c r="D24" s="117">
        <f>ЗП!E165</f>
        <v>1248</v>
      </c>
      <c r="E24" s="51">
        <f t="shared" si="0"/>
        <v>100</v>
      </c>
      <c r="F24" s="49">
        <f t="shared" si="1"/>
        <v>2.4102886275631723E-2</v>
      </c>
      <c r="G24" s="6"/>
    </row>
    <row r="25" spans="1:9" s="5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2.5899014820210051</v>
      </c>
      <c r="G25" s="3"/>
    </row>
    <row r="26" spans="1:9" s="5" customFormat="1" x14ac:dyDescent="0.2">
      <c r="A26" s="67" t="s">
        <v>35</v>
      </c>
      <c r="B26" s="69" t="s">
        <v>36</v>
      </c>
      <c r="C26" s="119">
        <f>ЗП!D168</f>
        <v>134100</v>
      </c>
      <c r="D26" s="119">
        <f>ЗП!E168</f>
        <v>134100</v>
      </c>
      <c r="E26" s="51">
        <f t="shared" si="0"/>
        <v>100</v>
      </c>
      <c r="F26" s="49">
        <f t="shared" si="1"/>
        <v>2.5899014820210051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2.3426923920145257</v>
      </c>
      <c r="G27" s="3"/>
    </row>
    <row r="28" spans="1:9" s="7" customFormat="1" x14ac:dyDescent="0.2">
      <c r="A28" s="67"/>
      <c r="B28" s="68" t="s">
        <v>1</v>
      </c>
      <c r="C28" s="118">
        <f>ЗП!D169</f>
        <v>93164.4</v>
      </c>
      <c r="D28" s="118">
        <f>ЗП!E169</f>
        <v>93164.4</v>
      </c>
      <c r="E28" s="51">
        <f t="shared" si="0"/>
        <v>100</v>
      </c>
      <c r="F28" s="49">
        <f t="shared" si="1"/>
        <v>1.7993036363280961</v>
      </c>
      <c r="G28" s="6"/>
    </row>
    <row r="29" spans="1:9" s="5" customFormat="1" x14ac:dyDescent="0.2">
      <c r="A29" s="67"/>
      <c r="B29" s="68" t="s">
        <v>8</v>
      </c>
      <c r="C29" s="118">
        <f>ЗП!D170</f>
        <v>28135.599999999999</v>
      </c>
      <c r="D29" s="118">
        <f>ЗП!E170</f>
        <v>28135.599999999999</v>
      </c>
      <c r="E29" s="51">
        <f t="shared" si="0"/>
        <v>100</v>
      </c>
      <c r="F29" s="49">
        <f t="shared" si="1"/>
        <v>0.54338875568642941</v>
      </c>
      <c r="G29" s="3"/>
    </row>
    <row r="30" spans="1:9" s="5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3"/>
    </row>
    <row r="31" spans="1:9" s="5" customFormat="1" ht="24" x14ac:dyDescent="0.2">
      <c r="A31" s="70" t="s">
        <v>20</v>
      </c>
      <c r="B31" s="71" t="s">
        <v>24</v>
      </c>
      <c r="C31" s="115">
        <f>C32+C33</f>
        <v>500</v>
      </c>
      <c r="D31" s="115">
        <f>D32+D33</f>
        <v>500</v>
      </c>
      <c r="E31" s="51">
        <f t="shared" si="0"/>
        <v>100</v>
      </c>
      <c r="F31" s="48">
        <f t="shared" si="1"/>
        <v>9.6566050783780943E-3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5" customFormat="1" x14ac:dyDescent="0.2">
      <c r="A33" s="67" t="s">
        <v>60</v>
      </c>
      <c r="B33" s="72" t="s">
        <v>46</v>
      </c>
      <c r="C33" s="117">
        <f>ЗП!D173</f>
        <v>500</v>
      </c>
      <c r="D33" s="117">
        <f>ЗП!E173</f>
        <v>500</v>
      </c>
      <c r="E33" s="51">
        <f t="shared" si="0"/>
        <v>100</v>
      </c>
      <c r="F33" s="49">
        <f t="shared" si="1"/>
        <v>9.6566050783780943E-3</v>
      </c>
      <c r="G33" s="3"/>
    </row>
    <row r="34" spans="1:7" s="5" customFormat="1" x14ac:dyDescent="0.2">
      <c r="A34" s="70" t="s">
        <v>58</v>
      </c>
      <c r="B34" s="71" t="s">
        <v>59</v>
      </c>
      <c r="C34" s="115">
        <f>C35+C39+C40+C41</f>
        <v>1055043.0900000001</v>
      </c>
      <c r="D34" s="115">
        <f>D35+D39+D40+D41</f>
        <v>838198.77</v>
      </c>
      <c r="E34" s="51">
        <f t="shared" si="0"/>
        <v>79.446875482592844</v>
      </c>
      <c r="F34" s="48">
        <f t="shared" si="1"/>
        <v>16.188308998144546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v>0</v>
      </c>
      <c r="D35" s="117">
        <v>0</v>
      </c>
      <c r="E35" s="51">
        <v>0</v>
      </c>
      <c r="F35" s="49">
        <f t="shared" si="1"/>
        <v>0</v>
      </c>
      <c r="G35" s="3"/>
    </row>
    <row r="36" spans="1:7" s="5" customFormat="1" x14ac:dyDescent="0.2">
      <c r="A36" s="67"/>
      <c r="B36" s="72" t="s">
        <v>37</v>
      </c>
      <c r="C36" s="117">
        <f>C37+C38</f>
        <v>0</v>
      </c>
      <c r="D36" s="117">
        <f>D37+D38</f>
        <v>0</v>
      </c>
      <c r="E36" s="51">
        <v>0</v>
      </c>
      <c r="F36" s="49">
        <f t="shared" si="1"/>
        <v>0</v>
      </c>
      <c r="G36" s="3"/>
    </row>
    <row r="37" spans="1:7" s="5" customFormat="1" x14ac:dyDescent="0.2">
      <c r="A37" s="67"/>
      <c r="B37" s="68" t="s">
        <v>1</v>
      </c>
      <c r="C37" s="118">
        <v>0</v>
      </c>
      <c r="D37" s="118">
        <v>0</v>
      </c>
      <c r="E37" s="51">
        <v>0</v>
      </c>
      <c r="F37" s="49">
        <f t="shared" si="1"/>
        <v>0</v>
      </c>
      <c r="G37" s="3"/>
    </row>
    <row r="38" spans="1:7" s="5" customFormat="1" x14ac:dyDescent="0.2">
      <c r="A38" s="67"/>
      <c r="B38" s="68" t="s">
        <v>8</v>
      </c>
      <c r="C38" s="118">
        <v>0</v>
      </c>
      <c r="D38" s="118">
        <v>0</v>
      </c>
      <c r="E38" s="51">
        <v>0</v>
      </c>
      <c r="F38" s="49">
        <f t="shared" si="1"/>
        <v>0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ЗП!D175</f>
        <v>1055043.0900000001</v>
      </c>
      <c r="D40" s="119">
        <f>ЗП!E175</f>
        <v>838198.77</v>
      </c>
      <c r="E40" s="51">
        <f t="shared" si="0"/>
        <v>79.446875482592844</v>
      </c>
      <c r="F40" s="49">
        <f t="shared" si="1"/>
        <v>16.188308998144546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v>0</v>
      </c>
      <c r="D41" s="117">
        <v>0</v>
      </c>
      <c r="E41" s="51">
        <v>0</v>
      </c>
      <c r="F41" s="49">
        <f t="shared" ref="F41:F58" si="3">SUM(D41/D$65*100)</f>
        <v>0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C43+C44+C45+C46</f>
        <v>2436008.2400000002</v>
      </c>
      <c r="D42" s="115">
        <f>D43+D44+D45+D46</f>
        <v>414029.36</v>
      </c>
      <c r="E42" s="51">
        <f t="shared" si="0"/>
        <v>16.996221654816733</v>
      </c>
      <c r="F42" s="48">
        <f t="shared" si="3"/>
        <v>7.9962360407472639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ЗП!D179</f>
        <v>165681.69</v>
      </c>
      <c r="D43" s="117">
        <f>ЗП!E179</f>
        <v>165681.69</v>
      </c>
      <c r="E43" s="51">
        <f t="shared" si="0"/>
        <v>100</v>
      </c>
      <c r="F43" s="49">
        <f t="shared" si="3"/>
        <v>3.1998452980965304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9">
        <f t="shared" si="3"/>
        <v>0</v>
      </c>
      <c r="G44" s="3"/>
    </row>
    <row r="45" spans="1:7" s="5" customFormat="1" x14ac:dyDescent="0.2">
      <c r="A45" s="67" t="s">
        <v>40</v>
      </c>
      <c r="B45" s="68" t="s">
        <v>41</v>
      </c>
      <c r="C45" s="119">
        <f>ЗП!D181</f>
        <v>442398.65</v>
      </c>
      <c r="D45" s="119">
        <f>ЗП!E181</f>
        <v>248347.67</v>
      </c>
      <c r="E45" s="51">
        <f t="shared" si="0"/>
        <v>56.136624738796101</v>
      </c>
      <c r="F45" s="49">
        <f t="shared" si="3"/>
        <v>4.7963907426507344</v>
      </c>
      <c r="G45" s="3"/>
    </row>
    <row r="46" spans="1:7" s="5" customFormat="1" x14ac:dyDescent="0.2">
      <c r="A46" s="124" t="s">
        <v>178</v>
      </c>
      <c r="B46" s="125" t="s">
        <v>190</v>
      </c>
      <c r="C46" s="119">
        <f>ЗП!D185</f>
        <v>1827927.9</v>
      </c>
      <c r="D46" s="119">
        <f>ЗП!E185</f>
        <v>0</v>
      </c>
      <c r="E46" s="51">
        <f t="shared" si="0"/>
        <v>0</v>
      </c>
      <c r="F46" s="49">
        <f t="shared" si="3"/>
        <v>0</v>
      </c>
      <c r="G46" s="3"/>
    </row>
    <row r="47" spans="1:7" s="5" customFormat="1" x14ac:dyDescent="0.2">
      <c r="A47" s="70" t="s">
        <v>13</v>
      </c>
      <c r="B47" s="66" t="s">
        <v>2</v>
      </c>
      <c r="C47" s="115">
        <f>C48</f>
        <v>21000</v>
      </c>
      <c r="D47" s="115">
        <f>D48</f>
        <v>21000</v>
      </c>
      <c r="E47" s="51">
        <f t="shared" si="0"/>
        <v>100</v>
      </c>
      <c r="F47" s="48">
        <f t="shared" si="3"/>
        <v>0.40557741329188002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ЗП!D187</f>
        <v>21000</v>
      </c>
      <c r="D48" s="117">
        <f>ЗП!E187</f>
        <v>21000</v>
      </c>
      <c r="E48" s="51">
        <f t="shared" si="0"/>
        <v>100</v>
      </c>
      <c r="F48" s="49">
        <f t="shared" si="3"/>
        <v>0.40557741329188002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307623.45</v>
      </c>
      <c r="D49" s="115">
        <f>D50+D55</f>
        <v>307623.45</v>
      </c>
      <c r="E49" s="51">
        <f t="shared" si="0"/>
        <v>100</v>
      </c>
      <c r="F49" s="48">
        <f t="shared" si="3"/>
        <v>5.9411963389963791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ЗП!D189</f>
        <v>307623.45</v>
      </c>
      <c r="D50" s="119">
        <f>ЗП!E189</f>
        <v>307623.45</v>
      </c>
      <c r="E50" s="51">
        <f t="shared" si="0"/>
        <v>100</v>
      </c>
      <c r="F50" s="49">
        <f t="shared" si="3"/>
        <v>5.9411963389963791</v>
      </c>
      <c r="G50" s="3"/>
    </row>
    <row r="51" spans="1:8" s="5" customFormat="1" x14ac:dyDescent="0.2">
      <c r="A51" s="67"/>
      <c r="B51" s="69" t="s">
        <v>37</v>
      </c>
      <c r="C51" s="117">
        <f>C52+C53+C54</f>
        <v>302804.83999999997</v>
      </c>
      <c r="D51" s="117">
        <f>D52+D53+D54</f>
        <v>302804.83999999997</v>
      </c>
      <c r="E51" s="51">
        <f t="shared" si="0"/>
        <v>100</v>
      </c>
      <c r="F51" s="49">
        <f t="shared" si="3"/>
        <v>5.8481335114029322</v>
      </c>
      <c r="G51" s="3"/>
    </row>
    <row r="52" spans="1:8" s="5" customFormat="1" x14ac:dyDescent="0.2">
      <c r="A52" s="67"/>
      <c r="B52" s="68" t="s">
        <v>1</v>
      </c>
      <c r="C52" s="118">
        <f>ЗП!D190</f>
        <v>236378.56</v>
      </c>
      <c r="D52" s="118">
        <f>ЗП!E190</f>
        <v>236378.56</v>
      </c>
      <c r="E52" s="51">
        <f t="shared" si="0"/>
        <v>100</v>
      </c>
      <c r="F52" s="49">
        <f t="shared" si="3"/>
        <v>4.5652288058314019</v>
      </c>
      <c r="G52" s="3"/>
    </row>
    <row r="53" spans="1:8" s="5" customFormat="1" x14ac:dyDescent="0.2">
      <c r="A53" s="67"/>
      <c r="B53" s="68" t="s">
        <v>8</v>
      </c>
      <c r="C53" s="118">
        <f>ЗП!D191</f>
        <v>66426.28</v>
      </c>
      <c r="D53" s="118">
        <f>ЗП!E191</f>
        <v>66426.28</v>
      </c>
      <c r="E53" s="51">
        <f t="shared" si="0"/>
        <v>100</v>
      </c>
      <c r="F53" s="49">
        <f t="shared" si="3"/>
        <v>1.2829047055715306</v>
      </c>
      <c r="G53" s="3"/>
    </row>
    <row r="54" spans="1:8" s="5" customFormat="1" x14ac:dyDescent="0.2">
      <c r="A54" s="67"/>
      <c r="B54" s="113" t="s">
        <v>187</v>
      </c>
      <c r="C54" s="118">
        <v>0</v>
      </c>
      <c r="D54" s="118">
        <v>0</v>
      </c>
      <c r="E54" s="51">
        <v>0</v>
      </c>
      <c r="F54" s="49">
        <f t="shared" si="3"/>
        <v>0</v>
      </c>
      <c r="G54" s="3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  <c r="H55" s="3"/>
    </row>
    <row r="56" spans="1:8" s="7" customFormat="1" x14ac:dyDescent="0.2">
      <c r="A56" s="70" t="s">
        <v>23</v>
      </c>
      <c r="B56" s="63" t="s">
        <v>3</v>
      </c>
      <c r="C56" s="115">
        <f>C57+C58</f>
        <v>0</v>
      </c>
      <c r="D56" s="115">
        <f>D57+D58</f>
        <v>0</v>
      </c>
      <c r="E56" s="51">
        <v>0</v>
      </c>
      <c r="F56" s="48">
        <f t="shared" si="3"/>
        <v>0</v>
      </c>
      <c r="G56" s="6"/>
      <c r="H56" s="6"/>
    </row>
    <row r="57" spans="1:8" s="5" customFormat="1" x14ac:dyDescent="0.2">
      <c r="A57" s="67" t="s">
        <v>42</v>
      </c>
      <c r="B57" s="68" t="s">
        <v>43</v>
      </c>
      <c r="C57" s="119">
        <v>0</v>
      </c>
      <c r="D57" s="119">
        <v>0</v>
      </c>
      <c r="E57" s="51">
        <v>0</v>
      </c>
      <c r="F57" s="49">
        <f t="shared" si="3"/>
        <v>0</v>
      </c>
      <c r="G57" s="3"/>
      <c r="H57" s="3"/>
    </row>
    <row r="58" spans="1:8" s="7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si="3"/>
        <v>0</v>
      </c>
      <c r="G58" s="6"/>
      <c r="H58" s="6"/>
    </row>
    <row r="59" spans="1:8" s="5" customFormat="1" x14ac:dyDescent="0.2">
      <c r="A59" s="70" t="s">
        <v>32</v>
      </c>
      <c r="B59" s="66" t="s">
        <v>50</v>
      </c>
      <c r="C59" s="115">
        <f>C60</f>
        <v>0</v>
      </c>
      <c r="D59" s="115">
        <f>D60</f>
        <v>0</v>
      </c>
      <c r="E59" s="51">
        <v>0</v>
      </c>
      <c r="F59" s="48">
        <f t="shared" ref="F59:F64" si="4">SUM(D59/D$65*100)</f>
        <v>0</v>
      </c>
      <c r="G59" s="3"/>
      <c r="H59" s="3"/>
    </row>
    <row r="60" spans="1:8" s="5" customFormat="1" x14ac:dyDescent="0.2">
      <c r="A60" s="67" t="s">
        <v>67</v>
      </c>
      <c r="B60" s="68" t="s">
        <v>51</v>
      </c>
      <c r="C60" s="117">
        <v>0</v>
      </c>
      <c r="D60" s="117">
        <v>0</v>
      </c>
      <c r="E60" s="51">
        <v>0</v>
      </c>
      <c r="F60" s="49">
        <f t="shared" si="4"/>
        <v>0</v>
      </c>
      <c r="G60" s="3"/>
    </row>
    <row r="61" spans="1:8" s="5" customFormat="1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ЗП!D197</f>
        <v>2000</v>
      </c>
      <c r="D62" s="117">
        <f>ЗП!E197</f>
        <v>0</v>
      </c>
      <c r="E62" s="51">
        <f t="shared" si="0"/>
        <v>0</v>
      </c>
      <c r="F62" s="49">
        <f t="shared" si="4"/>
        <v>0</v>
      </c>
      <c r="G62" s="3"/>
    </row>
    <row r="63" spans="1:8" s="5" customFormat="1" ht="24" x14ac:dyDescent="0.2">
      <c r="A63" s="70" t="s">
        <v>52</v>
      </c>
      <c r="B63" s="71" t="s">
        <v>121</v>
      </c>
      <c r="C63" s="115">
        <f>C64</f>
        <v>238620.98</v>
      </c>
      <c r="D63" s="115">
        <f>D64</f>
        <v>238620.98</v>
      </c>
      <c r="E63" s="51">
        <f t="shared" si="0"/>
        <v>100</v>
      </c>
      <c r="F63" s="48">
        <f>SUM(D63/D$65*100)</f>
        <v>4.6085371345511152</v>
      </c>
      <c r="G63" s="3"/>
    </row>
    <row r="64" spans="1:8" s="5" customFormat="1" x14ac:dyDescent="0.2">
      <c r="A64" s="65">
        <v>1403</v>
      </c>
      <c r="B64" s="73" t="s">
        <v>122</v>
      </c>
      <c r="C64" s="119">
        <f>ЗП!D200</f>
        <v>238620.98</v>
      </c>
      <c r="D64" s="119">
        <f>ЗП!E200</f>
        <v>238620.98</v>
      </c>
      <c r="E64" s="51">
        <f t="shared" si="0"/>
        <v>100</v>
      </c>
      <c r="F64" s="49">
        <f t="shared" si="4"/>
        <v>4.6085371345511152</v>
      </c>
      <c r="G64" s="11"/>
    </row>
    <row r="65" spans="1:9" s="5" customFormat="1" x14ac:dyDescent="0.2">
      <c r="A65" s="65"/>
      <c r="B65" s="63" t="s">
        <v>79</v>
      </c>
      <c r="C65" s="115">
        <f>C8+C26+C31+C42+C49+C56+C59+C61+C63+C34+C47</f>
        <v>7448426.330000001</v>
      </c>
      <c r="D65" s="115">
        <f>D8+D26+D31+D42+D49+D56+D59+D61+D63+D34+D47</f>
        <v>5177803.1300000008</v>
      </c>
      <c r="E65" s="51">
        <f t="shared" si="0"/>
        <v>69.515396952311676</v>
      </c>
      <c r="F65" s="48">
        <f>F63+F61+F56+F49+F34+F25+F8+F59+F42+F31+F47</f>
        <v>99.999999999999986</v>
      </c>
      <c r="G65" s="3"/>
    </row>
    <row r="66" spans="1:9" s="31" customFormat="1" x14ac:dyDescent="0.2">
      <c r="A66" s="65"/>
      <c r="B66" s="66" t="s">
        <v>37</v>
      </c>
      <c r="C66" s="115">
        <f>C67+C68+C69</f>
        <v>3238774.3600000003</v>
      </c>
      <c r="D66" s="115">
        <f>D67+D68+D69</f>
        <v>3238774.3600000003</v>
      </c>
      <c r="E66" s="51">
        <f t="shared" si="0"/>
        <v>100.00000000000001</v>
      </c>
      <c r="F66" s="48">
        <f>SUM(D66/D$65*100)</f>
        <v>62.551129864993527</v>
      </c>
      <c r="G66" s="26"/>
    </row>
    <row r="67" spans="1:9" s="31" customFormat="1" x14ac:dyDescent="0.2">
      <c r="A67" s="65"/>
      <c r="B67" s="68" t="s">
        <v>1</v>
      </c>
      <c r="C67" s="120">
        <f>C10+C28+C52+C37</f>
        <v>2539316.56</v>
      </c>
      <c r="D67" s="120">
        <f>D10+D28+D52+D37</f>
        <v>2539316.56</v>
      </c>
      <c r="E67" s="51">
        <f t="shared" si="0"/>
        <v>100</v>
      </c>
      <c r="F67" s="49">
        <f>SUM(D67/D$65*100)</f>
        <v>49.042354377811186</v>
      </c>
      <c r="G67" s="26"/>
    </row>
    <row r="68" spans="1:9" s="5" customFormat="1" x14ac:dyDescent="0.2">
      <c r="A68" s="65"/>
      <c r="B68" s="68" t="s">
        <v>8</v>
      </c>
      <c r="C68" s="120">
        <f>C11+C29+C53+C38</f>
        <v>699457.8</v>
      </c>
      <c r="D68" s="120">
        <f>D11+D29+D53+D38</f>
        <v>699457.8</v>
      </c>
      <c r="E68" s="51">
        <f t="shared" si="0"/>
        <v>100</v>
      </c>
      <c r="F68" s="49">
        <f>SUM(D68/D$65*100)</f>
        <v>13.508775487182339</v>
      </c>
      <c r="G68" s="3"/>
    </row>
    <row r="69" spans="1:9" s="5" customFormat="1" x14ac:dyDescent="0.2">
      <c r="A69" s="65"/>
      <c r="B69" s="113" t="s">
        <v>187</v>
      </c>
      <c r="C69" s="120">
        <f>C16+C21+C54</f>
        <v>0</v>
      </c>
      <c r="D69" s="120">
        <f>D16+D21+D54</f>
        <v>0</v>
      </c>
      <c r="E69" s="51">
        <v>0</v>
      </c>
      <c r="F69" s="49">
        <f>SUM(D69/D$65*100)</f>
        <v>0</v>
      </c>
      <c r="G69" s="3"/>
    </row>
    <row r="70" spans="1:9" s="5" customFormat="1" x14ac:dyDescent="0.2">
      <c r="A70" s="65"/>
      <c r="B70" s="97" t="s">
        <v>68</v>
      </c>
      <c r="C70" s="121">
        <v>276622.15999999997</v>
      </c>
      <c r="D70" s="121">
        <v>111314.12</v>
      </c>
      <c r="E70" s="51">
        <f t="shared" si="0"/>
        <v>40.240492663349897</v>
      </c>
      <c r="F70" s="49">
        <f>SUM(D70/D$65*100)</f>
        <v>2.1498329929743774</v>
      </c>
      <c r="G70" s="3"/>
    </row>
    <row r="71" spans="1:9" s="5" customFormat="1" x14ac:dyDescent="0.2">
      <c r="A71" s="65"/>
      <c r="B71" s="89" t="s">
        <v>10</v>
      </c>
      <c r="C71" s="121">
        <v>190860.57</v>
      </c>
      <c r="D71" s="121">
        <v>190860.57</v>
      </c>
      <c r="E71" s="51">
        <f t="shared" si="0"/>
        <v>100</v>
      </c>
      <c r="F71" s="49">
        <f>D71*100/D65</f>
        <v>3.6861302990482754</v>
      </c>
      <c r="G71" s="3"/>
    </row>
    <row r="72" spans="1:9" s="5" customFormat="1" x14ac:dyDescent="0.2">
      <c r="A72" s="65"/>
      <c r="B72" s="69" t="s">
        <v>4</v>
      </c>
      <c r="C72" s="117">
        <f>C78-C65</f>
        <v>-599681.49000000115</v>
      </c>
      <c r="D72" s="117">
        <f>D78-D65</f>
        <v>-204578.52000000048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</row>
    <row r="74" spans="1:9" s="5" customFormat="1" x14ac:dyDescent="0.2">
      <c r="A74" s="65"/>
      <c r="B74" s="69" t="s">
        <v>11</v>
      </c>
      <c r="C74" s="117">
        <v>35200</v>
      </c>
      <c r="D74" s="117">
        <v>0</v>
      </c>
      <c r="E74" s="75"/>
      <c r="F74" s="52"/>
      <c r="G74" s="3"/>
      <c r="H74" s="3"/>
      <c r="I74" s="3"/>
    </row>
    <row r="75" spans="1:9" s="5" customFormat="1" x14ac:dyDescent="0.2">
      <c r="A75" s="65"/>
      <c r="B75" s="69" t="s">
        <v>9</v>
      </c>
      <c r="C75" s="117">
        <f>C76+C77</f>
        <v>564481.49000000115</v>
      </c>
      <c r="D75" s="117">
        <f>SUM(D76+D77)</f>
        <v>204578.51999999955</v>
      </c>
      <c r="E75" s="75"/>
      <c r="F75" s="52"/>
      <c r="G75" s="3"/>
    </row>
    <row r="76" spans="1:9" s="5" customFormat="1" x14ac:dyDescent="0.2">
      <c r="A76" s="65"/>
      <c r="B76" s="68" t="s">
        <v>88</v>
      </c>
      <c r="C76" s="117">
        <f>-C78-C74</f>
        <v>-6883944.8399999999</v>
      </c>
      <c r="D76" s="117">
        <v>-4973445.24</v>
      </c>
      <c r="E76" s="75"/>
      <c r="F76" s="52"/>
      <c r="G76" s="3"/>
    </row>
    <row r="77" spans="1:9" x14ac:dyDescent="0.2">
      <c r="A77" s="65"/>
      <c r="B77" s="68" t="s">
        <v>89</v>
      </c>
      <c r="C77" s="117">
        <f>C65+C73</f>
        <v>7448426.330000001</v>
      </c>
      <c r="D77" s="117">
        <v>5178023.76</v>
      </c>
      <c r="E77" s="75"/>
      <c r="F77" s="52"/>
      <c r="G77" s="3"/>
      <c r="H77" s="5"/>
    </row>
    <row r="78" spans="1:9" x14ac:dyDescent="0.2">
      <c r="A78" s="76"/>
      <c r="B78" s="77" t="s">
        <v>78</v>
      </c>
      <c r="C78" s="122">
        <v>6848744.8399999999</v>
      </c>
      <c r="D78" s="122">
        <v>4973224.6100000003</v>
      </c>
      <c r="E78" s="78"/>
      <c r="F78" s="50"/>
      <c r="G78" s="3"/>
      <c r="H78" s="5"/>
    </row>
    <row r="79" spans="1:9" x14ac:dyDescent="0.2">
      <c r="A79" s="79"/>
      <c r="B79" s="63" t="s">
        <v>33</v>
      </c>
      <c r="C79" s="123">
        <v>3649600</v>
      </c>
      <c r="D79" s="123">
        <v>3649600</v>
      </c>
      <c r="E79" s="78"/>
      <c r="F79" s="50"/>
      <c r="G79" s="5"/>
      <c r="H79" s="5"/>
    </row>
    <row r="80" spans="1:9" x14ac:dyDescent="0.2">
      <c r="A80" s="79"/>
      <c r="B80" s="63" t="s">
        <v>34</v>
      </c>
      <c r="C80" s="123">
        <f>C78-C79</f>
        <v>3199144.84</v>
      </c>
      <c r="D80" s="123">
        <f>D78-D79</f>
        <v>1323624.6100000003</v>
      </c>
      <c r="E80" s="78"/>
      <c r="F80" s="50"/>
      <c r="G80" s="5"/>
      <c r="H80" s="5"/>
    </row>
    <row r="81" spans="1:8" x14ac:dyDescent="0.2">
      <c r="A81" s="65"/>
      <c r="B81" s="71" t="s">
        <v>92</v>
      </c>
      <c r="C81" s="47"/>
      <c r="D81" s="92">
        <v>76.5</v>
      </c>
      <c r="E81" s="80"/>
      <c r="F81" s="50"/>
      <c r="G81" s="5"/>
      <c r="H81" s="5"/>
    </row>
    <row r="82" spans="1:8" x14ac:dyDescent="0.2">
      <c r="A82" s="41"/>
      <c r="B82" s="15"/>
      <c r="C82" s="15"/>
      <c r="D82" s="15"/>
      <c r="E82" s="15"/>
      <c r="F82" s="30"/>
      <c r="G82" s="5"/>
      <c r="H82" s="5"/>
    </row>
    <row r="83" spans="1:8" x14ac:dyDescent="0.2">
      <c r="G83" s="5"/>
      <c r="H83" s="5"/>
    </row>
  </sheetData>
  <mergeCells count="9">
    <mergeCell ref="A1:F1"/>
    <mergeCell ref="A5:A7"/>
    <mergeCell ref="B5:B7"/>
    <mergeCell ref="C5:C7"/>
    <mergeCell ref="F5:F7"/>
    <mergeCell ref="D5:D7"/>
    <mergeCell ref="A2:F2"/>
    <mergeCell ref="A3:F3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6" orientation="portrait" horizontalDpi="120" verticalDpi="72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I83"/>
  <sheetViews>
    <sheetView showGridLines="0" view="pageBreakPreview" zoomScale="90" zoomScaleNormal="130" zoomScaleSheetLayoutView="90" workbookViewId="0">
      <pane ySplit="7" topLeftCell="A65" activePane="bottomLeft" state="frozen"/>
      <selection pane="bottomLeft" activeCell="D80" sqref="D80"/>
    </sheetView>
  </sheetViews>
  <sheetFormatPr defaultColWidth="9.140625" defaultRowHeight="12.75" x14ac:dyDescent="0.2"/>
  <cols>
    <col min="1" max="1" width="5.28515625" style="31" customWidth="1"/>
    <col min="2" max="2" width="51.7109375" style="95" customWidth="1"/>
    <col min="3" max="3" width="12.28515625" style="14" customWidth="1"/>
    <col min="4" max="4" width="12.7109375" style="14" customWidth="1"/>
    <col min="5" max="5" width="9.42578125" style="14" customWidth="1"/>
    <col min="6" max="6" width="9" style="31" customWidth="1"/>
    <col min="7" max="16384" width="9.140625" style="2"/>
  </cols>
  <sheetData>
    <row r="1" spans="1:7" ht="12.75" customHeight="1" x14ac:dyDescent="0.2">
      <c r="A1" s="149" t="s">
        <v>106</v>
      </c>
      <c r="B1" s="149"/>
      <c r="C1" s="149"/>
      <c r="D1" s="149"/>
      <c r="E1" s="149"/>
      <c r="F1" s="149"/>
    </row>
    <row r="2" spans="1:7" ht="12.75" customHeight="1" x14ac:dyDescent="0.2">
      <c r="A2" s="162" t="s">
        <v>91</v>
      </c>
      <c r="B2" s="179"/>
      <c r="C2" s="179"/>
      <c r="D2" s="179"/>
      <c r="E2" s="179"/>
      <c r="F2" s="179"/>
    </row>
    <row r="3" spans="1:7" ht="12.75" customHeight="1" x14ac:dyDescent="0.2">
      <c r="A3" s="152" t="s">
        <v>188</v>
      </c>
      <c r="B3" s="152"/>
      <c r="C3" s="152"/>
      <c r="D3" s="152"/>
      <c r="E3" s="152"/>
      <c r="F3" s="152"/>
    </row>
    <row r="4" spans="1:7" ht="12.75" customHeight="1" x14ac:dyDescent="0.3">
      <c r="A4" s="29"/>
      <c r="B4" s="93"/>
      <c r="C4" s="12"/>
      <c r="D4" s="62"/>
      <c r="E4" s="13" t="s">
        <v>186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</row>
    <row r="6" spans="1:7" x14ac:dyDescent="0.2">
      <c r="A6" s="168"/>
      <c r="B6" s="170"/>
      <c r="C6" s="172"/>
      <c r="D6" s="174"/>
      <c r="E6" s="172"/>
      <c r="F6" s="166"/>
      <c r="G6" s="1"/>
    </row>
    <row r="7" spans="1:7" x14ac:dyDescent="0.2">
      <c r="A7" s="168"/>
      <c r="B7" s="170"/>
      <c r="C7" s="172"/>
      <c r="D7" s="174"/>
      <c r="E7" s="172"/>
      <c r="F7" s="166"/>
      <c r="G7" s="1"/>
    </row>
    <row r="8" spans="1:7" s="5" customFormat="1" x14ac:dyDescent="0.2">
      <c r="A8" s="70" t="s">
        <v>12</v>
      </c>
      <c r="B8" s="63" t="s">
        <v>118</v>
      </c>
      <c r="C8" s="115">
        <f>C12+C17+C22+C23+C24</f>
        <v>5168212.75</v>
      </c>
      <c r="D8" s="115">
        <f>D12+D17+D22+D23+D24</f>
        <v>4715008.7200000007</v>
      </c>
      <c r="E8" s="51">
        <f t="shared" ref="E8:E71" si="0">D8*100/C8</f>
        <v>91.230933169305004</v>
      </c>
      <c r="F8" s="48">
        <f t="shared" ref="F8:F40" si="1">SUM(D8/D$65*100)</f>
        <v>37.58667168532439</v>
      </c>
      <c r="G8" s="3"/>
    </row>
    <row r="9" spans="1:7" s="5" customFormat="1" x14ac:dyDescent="0.2">
      <c r="A9" s="65"/>
      <c r="B9" s="66" t="s">
        <v>6</v>
      </c>
      <c r="C9" s="115">
        <f>C10+C11</f>
        <v>4790416.2200000007</v>
      </c>
      <c r="D9" s="115">
        <f>D10+D11</f>
        <v>4438160.87</v>
      </c>
      <c r="E9" s="51">
        <f t="shared" si="0"/>
        <v>92.646665053250828</v>
      </c>
      <c r="F9" s="48">
        <f t="shared" si="1"/>
        <v>35.379721526229467</v>
      </c>
      <c r="G9" s="3"/>
    </row>
    <row r="10" spans="1:7" s="5" customFormat="1" x14ac:dyDescent="0.2">
      <c r="A10" s="65"/>
      <c r="B10" s="66" t="s">
        <v>1</v>
      </c>
      <c r="C10" s="115">
        <f>C14+C19</f>
        <v>3692603.7800000003</v>
      </c>
      <c r="D10" s="115">
        <f>D14+D19</f>
        <v>3386152.9000000004</v>
      </c>
      <c r="E10" s="51">
        <f t="shared" si="0"/>
        <v>91.700954170609677</v>
      </c>
      <c r="F10" s="48">
        <f t="shared" si="1"/>
        <v>26.993421409538577</v>
      </c>
      <c r="G10" s="3"/>
    </row>
    <row r="11" spans="1:7" s="5" customFormat="1" x14ac:dyDescent="0.2">
      <c r="A11" s="65"/>
      <c r="B11" s="66" t="s">
        <v>18</v>
      </c>
      <c r="C11" s="115">
        <f>C15+C20</f>
        <v>1097812.44</v>
      </c>
      <c r="D11" s="115">
        <f>D15+D20</f>
        <v>1052007.97</v>
      </c>
      <c r="E11" s="51">
        <f t="shared" si="0"/>
        <v>95.827659777657473</v>
      </c>
      <c r="F11" s="48">
        <f t="shared" si="1"/>
        <v>8.3863001166908937</v>
      </c>
      <c r="G11" s="3"/>
    </row>
    <row r="12" spans="1:7" s="5" customFormat="1" x14ac:dyDescent="0.2">
      <c r="A12" s="67" t="s">
        <v>16</v>
      </c>
      <c r="B12" s="68" t="s">
        <v>28</v>
      </c>
      <c r="C12" s="116">
        <f>C13</f>
        <v>1009260.06</v>
      </c>
      <c r="D12" s="116">
        <f>D13</f>
        <v>1009260.06</v>
      </c>
      <c r="E12" s="51">
        <f t="shared" si="0"/>
        <v>100</v>
      </c>
      <c r="F12" s="49">
        <f t="shared" si="1"/>
        <v>8.0455262700618704</v>
      </c>
      <c r="G12" s="3"/>
    </row>
    <row r="13" spans="1:7" s="5" customFormat="1" x14ac:dyDescent="0.2">
      <c r="A13" s="67"/>
      <c r="B13" s="69" t="s">
        <v>5</v>
      </c>
      <c r="C13" s="117">
        <f>C14+C15+C16</f>
        <v>1009260.06</v>
      </c>
      <c r="D13" s="117">
        <f>D14+D15+D16</f>
        <v>1009260.06</v>
      </c>
      <c r="E13" s="51">
        <f t="shared" si="0"/>
        <v>100</v>
      </c>
      <c r="F13" s="49">
        <f t="shared" si="1"/>
        <v>8.0455262700618704</v>
      </c>
      <c r="G13" s="3"/>
    </row>
    <row r="14" spans="1:7" s="5" customFormat="1" x14ac:dyDescent="0.2">
      <c r="A14" s="67"/>
      <c r="B14" s="68" t="s">
        <v>7</v>
      </c>
      <c r="C14" s="118">
        <f>ЗП!D77</f>
        <v>761747.28</v>
      </c>
      <c r="D14" s="118">
        <f>ЗП!E77</f>
        <v>761747.28</v>
      </c>
      <c r="E14" s="51">
        <f t="shared" si="0"/>
        <v>100</v>
      </c>
      <c r="F14" s="54">
        <f t="shared" si="1"/>
        <v>6.0724267166464259</v>
      </c>
      <c r="G14" s="3"/>
    </row>
    <row r="15" spans="1:7" s="5" customFormat="1" x14ac:dyDescent="0.2">
      <c r="A15" s="67"/>
      <c r="B15" s="68" t="s">
        <v>19</v>
      </c>
      <c r="C15" s="118">
        <f>ЗП!D78</f>
        <v>236962.74</v>
      </c>
      <c r="D15" s="118">
        <f>ЗП!E78</f>
        <v>236962.74</v>
      </c>
      <c r="E15" s="51">
        <f t="shared" si="0"/>
        <v>100</v>
      </c>
      <c r="F15" s="54">
        <f t="shared" si="1"/>
        <v>1.8889977174920014</v>
      </c>
      <c r="G15" s="3"/>
    </row>
    <row r="16" spans="1:7" s="5" customFormat="1" x14ac:dyDescent="0.2">
      <c r="A16" s="67"/>
      <c r="B16" s="113" t="s">
        <v>187</v>
      </c>
      <c r="C16" s="118">
        <f>[1]Бюджет!$D$85</f>
        <v>10550.04</v>
      </c>
      <c r="D16" s="118">
        <f>[1]Бюджет!$D$85</f>
        <v>10550.04</v>
      </c>
      <c r="E16" s="51">
        <f t="shared" si="0"/>
        <v>99.999999999999986</v>
      </c>
      <c r="F16" s="54">
        <f t="shared" si="1"/>
        <v>8.4101835923442309E-2</v>
      </c>
      <c r="G16" s="3"/>
    </row>
    <row r="17" spans="1:9" s="5" customFormat="1" x14ac:dyDescent="0.2">
      <c r="A17" s="67" t="s">
        <v>17</v>
      </c>
      <c r="B17" s="68" t="s">
        <v>29</v>
      </c>
      <c r="C17" s="119">
        <f>ЗП!D80</f>
        <v>4138252.69</v>
      </c>
      <c r="D17" s="119">
        <f>ЗП!E80</f>
        <v>3705048.66</v>
      </c>
      <c r="E17" s="51">
        <f t="shared" si="0"/>
        <v>89.531716343788574</v>
      </c>
      <c r="F17" s="49">
        <f t="shared" si="1"/>
        <v>29.5355652198181</v>
      </c>
      <c r="G17" s="3"/>
    </row>
    <row r="18" spans="1:9" s="5" customFormat="1" x14ac:dyDescent="0.2">
      <c r="A18" s="67"/>
      <c r="B18" s="69" t="s">
        <v>6</v>
      </c>
      <c r="C18" s="117">
        <f>+C19+C20+C21</f>
        <v>3814565.27</v>
      </c>
      <c r="D18" s="117">
        <f>+D19+D20+D21</f>
        <v>3462309.92</v>
      </c>
      <c r="E18" s="51">
        <f t="shared" si="0"/>
        <v>90.765517822690185</v>
      </c>
      <c r="F18" s="49">
        <f t="shared" si="1"/>
        <v>27.600522918201886</v>
      </c>
      <c r="G18" s="3"/>
    </row>
    <row r="19" spans="1:9" s="5" customFormat="1" x14ac:dyDescent="0.2">
      <c r="A19" s="67"/>
      <c r="B19" s="68" t="s">
        <v>1</v>
      </c>
      <c r="C19" s="118">
        <f>ЗП!D81</f>
        <v>2930856.5</v>
      </c>
      <c r="D19" s="118">
        <f>ЗП!E81</f>
        <v>2624405.62</v>
      </c>
      <c r="E19" s="51">
        <f t="shared" si="0"/>
        <v>89.543982108984181</v>
      </c>
      <c r="F19" s="54">
        <f t="shared" si="1"/>
        <v>20.920994692892148</v>
      </c>
      <c r="G19" s="3"/>
      <c r="H19" s="3"/>
      <c r="I19" s="3"/>
    </row>
    <row r="20" spans="1:9" s="31" customFormat="1" x14ac:dyDescent="0.2">
      <c r="A20" s="67"/>
      <c r="B20" s="68" t="s">
        <v>8</v>
      </c>
      <c r="C20" s="118">
        <f>ЗП!D83</f>
        <v>860849.7</v>
      </c>
      <c r="D20" s="118">
        <f>ЗП!E83</f>
        <v>815045.23</v>
      </c>
      <c r="E20" s="51">
        <f t="shared" si="0"/>
        <v>94.679155954866459</v>
      </c>
      <c r="F20" s="54">
        <f t="shared" si="1"/>
        <v>6.497302399198893</v>
      </c>
      <c r="G20" s="26"/>
    </row>
    <row r="21" spans="1:9" s="31" customFormat="1" x14ac:dyDescent="0.2">
      <c r="A21" s="67"/>
      <c r="B21" s="113" t="s">
        <v>187</v>
      </c>
      <c r="C21" s="118">
        <f>ЗП!D89</f>
        <v>22859.07</v>
      </c>
      <c r="D21" s="118">
        <f>ЗП!E89</f>
        <v>22859.07</v>
      </c>
      <c r="E21" s="51">
        <f t="shared" si="0"/>
        <v>100</v>
      </c>
      <c r="F21" s="54">
        <f t="shared" si="1"/>
        <v>0.18222582611084717</v>
      </c>
      <c r="G21" s="26"/>
    </row>
    <row r="22" spans="1:9" s="31" customFormat="1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26"/>
    </row>
    <row r="23" spans="1:9" s="31" customFormat="1" x14ac:dyDescent="0.2">
      <c r="A23" s="67" t="s">
        <v>45</v>
      </c>
      <c r="B23" s="69" t="s">
        <v>14</v>
      </c>
      <c r="C23" s="117">
        <f>ЗП!D93</f>
        <v>20000</v>
      </c>
      <c r="D23" s="117">
        <f>ЗП!E93</f>
        <v>0</v>
      </c>
      <c r="E23" s="51">
        <f t="shared" si="0"/>
        <v>0</v>
      </c>
      <c r="F23" s="49">
        <f t="shared" si="1"/>
        <v>0</v>
      </c>
      <c r="G23" s="26"/>
    </row>
    <row r="24" spans="1:9" s="5" customFormat="1" x14ac:dyDescent="0.2">
      <c r="A24" s="67" t="s">
        <v>61</v>
      </c>
      <c r="B24" s="69" t="s">
        <v>62</v>
      </c>
      <c r="C24" s="117">
        <f>ЗП!D95</f>
        <v>700</v>
      </c>
      <c r="D24" s="117">
        <f>ЗП!E95</f>
        <v>700</v>
      </c>
      <c r="E24" s="51">
        <f t="shared" si="0"/>
        <v>100</v>
      </c>
      <c r="F24" s="49">
        <f t="shared" si="1"/>
        <v>5.5801954444162872E-3</v>
      </c>
      <c r="G24" s="3"/>
    </row>
    <row r="25" spans="1:9" s="7" customFormat="1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1.069006012994606</v>
      </c>
      <c r="G25" s="6"/>
    </row>
    <row r="26" spans="1:9" s="5" customFormat="1" x14ac:dyDescent="0.2">
      <c r="A26" s="67" t="s">
        <v>35</v>
      </c>
      <c r="B26" s="69" t="s">
        <v>36</v>
      </c>
      <c r="C26" s="119">
        <f>ЗП!D97</f>
        <v>134100</v>
      </c>
      <c r="D26" s="119">
        <f>ЗП!E97</f>
        <v>134100</v>
      </c>
      <c r="E26" s="51">
        <f t="shared" si="0"/>
        <v>100</v>
      </c>
      <c r="F26" s="49">
        <f t="shared" si="1"/>
        <v>1.069006012994606</v>
      </c>
      <c r="G26" s="3"/>
    </row>
    <row r="27" spans="1:9" s="5" customFormat="1" x14ac:dyDescent="0.2">
      <c r="A27" s="67"/>
      <c r="B27" s="69" t="s">
        <v>37</v>
      </c>
      <c r="C27" s="117">
        <f>C28+C29+C30</f>
        <v>121300</v>
      </c>
      <c r="D27" s="117">
        <f>D28+D29+D30</f>
        <v>121300</v>
      </c>
      <c r="E27" s="51">
        <f t="shared" si="0"/>
        <v>100</v>
      </c>
      <c r="F27" s="49">
        <f t="shared" si="1"/>
        <v>0.96696815343956521</v>
      </c>
      <c r="G27" s="3"/>
    </row>
    <row r="28" spans="1:9" s="5" customFormat="1" x14ac:dyDescent="0.2">
      <c r="A28" s="67"/>
      <c r="B28" s="68" t="s">
        <v>1</v>
      </c>
      <c r="C28" s="118">
        <f>ЗП!D98</f>
        <v>93164.36</v>
      </c>
      <c r="D28" s="118">
        <f>ЗП!E98</f>
        <v>93164.36</v>
      </c>
      <c r="E28" s="51">
        <f t="shared" si="0"/>
        <v>100</v>
      </c>
      <c r="F28" s="49">
        <f t="shared" si="1"/>
        <v>0.74267905321994143</v>
      </c>
      <c r="G28" s="3"/>
    </row>
    <row r="29" spans="1:9" s="7" customFormat="1" x14ac:dyDescent="0.2">
      <c r="A29" s="67"/>
      <c r="B29" s="68" t="s">
        <v>8</v>
      </c>
      <c r="C29" s="118">
        <f>ЗП!D99</f>
        <v>28135.64</v>
      </c>
      <c r="D29" s="118">
        <f>ЗП!E99</f>
        <v>28135.64</v>
      </c>
      <c r="E29" s="51">
        <f t="shared" si="0"/>
        <v>100</v>
      </c>
      <c r="F29" s="49">
        <f t="shared" si="1"/>
        <v>0.22428910021962378</v>
      </c>
      <c r="G29" s="6"/>
    </row>
    <row r="30" spans="1:9" s="7" customFormat="1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54">
        <f t="shared" ref="F30" si="2">SUM(D30/D$65*100)</f>
        <v>0</v>
      </c>
      <c r="G30" s="6"/>
    </row>
    <row r="31" spans="1:9" s="5" customFormat="1" ht="24" x14ac:dyDescent="0.2">
      <c r="A31" s="70" t="s">
        <v>20</v>
      </c>
      <c r="B31" s="71" t="s">
        <v>24</v>
      </c>
      <c r="C31" s="115">
        <f>C32+C33</f>
        <v>16000.02</v>
      </c>
      <c r="D31" s="115">
        <f>D32+D33</f>
        <v>15000.02</v>
      </c>
      <c r="E31" s="51">
        <f t="shared" si="0"/>
        <v>93.750007812490239</v>
      </c>
      <c r="F31" s="48">
        <f t="shared" si="1"/>
        <v>0.11957577610021886</v>
      </c>
      <c r="G31" s="3"/>
    </row>
    <row r="32" spans="1:9" s="5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3"/>
    </row>
    <row r="33" spans="1:7" s="7" customFormat="1" x14ac:dyDescent="0.2">
      <c r="A33" s="67" t="s">
        <v>60</v>
      </c>
      <c r="B33" s="72" t="s">
        <v>46</v>
      </c>
      <c r="C33" s="117">
        <f>ЗП!D102</f>
        <v>16000.02</v>
      </c>
      <c r="D33" s="117">
        <f>ЗП!E102</f>
        <v>15000.02</v>
      </c>
      <c r="E33" s="51">
        <f t="shared" si="0"/>
        <v>93.750007812490239</v>
      </c>
      <c r="F33" s="49">
        <f t="shared" si="1"/>
        <v>0.11957577610021886</v>
      </c>
      <c r="G33" s="6"/>
    </row>
    <row r="34" spans="1:7" s="5" customFormat="1" x14ac:dyDescent="0.2">
      <c r="A34" s="70" t="s">
        <v>58</v>
      </c>
      <c r="B34" s="71" t="s">
        <v>59</v>
      </c>
      <c r="C34" s="115">
        <f>C35+C39+C40+C41</f>
        <v>1580615.98</v>
      </c>
      <c r="D34" s="115">
        <f>D35+D39+D40+D41</f>
        <v>1306278.67</v>
      </c>
      <c r="E34" s="51">
        <f t="shared" si="0"/>
        <v>82.643645675403079</v>
      </c>
      <c r="F34" s="48">
        <f t="shared" si="1"/>
        <v>10.413271833531667</v>
      </c>
      <c r="G34" s="3"/>
    </row>
    <row r="35" spans="1:7" s="5" customFormat="1" x14ac:dyDescent="0.2">
      <c r="A35" s="67" t="s">
        <v>56</v>
      </c>
      <c r="B35" s="73" t="s">
        <v>57</v>
      </c>
      <c r="C35" s="117">
        <f>ЗП!D105</f>
        <v>83400</v>
      </c>
      <c r="D35" s="117">
        <f>ЗП!E105</f>
        <v>75365.34</v>
      </c>
      <c r="E35" s="51">
        <f t="shared" si="0"/>
        <v>90.366115107913672</v>
      </c>
      <c r="F35" s="49">
        <f t="shared" si="1"/>
        <v>0.60079046704983508</v>
      </c>
      <c r="G35" s="3"/>
    </row>
    <row r="36" spans="1:7" s="5" customFormat="1" x14ac:dyDescent="0.2">
      <c r="A36" s="67"/>
      <c r="B36" s="72" t="s">
        <v>37</v>
      </c>
      <c r="C36" s="117">
        <f>C37+C38</f>
        <v>79428.570000000007</v>
      </c>
      <c r="D36" s="117">
        <f>D37+D38</f>
        <v>71776.509999999995</v>
      </c>
      <c r="E36" s="51">
        <f t="shared" si="0"/>
        <v>90.366111337519968</v>
      </c>
      <c r="F36" s="49">
        <f t="shared" si="1"/>
        <v>0.5721813630258572</v>
      </c>
      <c r="G36" s="3"/>
    </row>
    <row r="37" spans="1:7" s="5" customFormat="1" x14ac:dyDescent="0.2">
      <c r="A37" s="67"/>
      <c r="B37" s="68" t="s">
        <v>1</v>
      </c>
      <c r="C37" s="118">
        <f>ЗП!D106</f>
        <v>61005.05</v>
      </c>
      <c r="D37" s="118">
        <f>ЗП!E106</f>
        <v>55127.89</v>
      </c>
      <c r="E37" s="51">
        <f t="shared" si="0"/>
        <v>90.36610903523561</v>
      </c>
      <c r="F37" s="49">
        <f t="shared" si="1"/>
        <v>0.43946342948326023</v>
      </c>
      <c r="G37" s="3"/>
    </row>
    <row r="38" spans="1:7" s="5" customFormat="1" x14ac:dyDescent="0.2">
      <c r="A38" s="67"/>
      <c r="B38" s="68" t="s">
        <v>8</v>
      </c>
      <c r="C38" s="118">
        <f>ЗП!D107</f>
        <v>18423.52</v>
      </c>
      <c r="D38" s="118">
        <f>ЗП!E107</f>
        <v>16648.62</v>
      </c>
      <c r="E38" s="51">
        <f t="shared" si="0"/>
        <v>90.366118960980316</v>
      </c>
      <c r="F38" s="49">
        <f t="shared" si="1"/>
        <v>0.13271793354259698</v>
      </c>
      <c r="G38" s="3"/>
    </row>
    <row r="39" spans="1:7" s="5" customFormat="1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3"/>
    </row>
    <row r="40" spans="1:7" s="5" customFormat="1" x14ac:dyDescent="0.2">
      <c r="A40" s="67" t="s">
        <v>65</v>
      </c>
      <c r="B40" s="72" t="s">
        <v>66</v>
      </c>
      <c r="C40" s="119">
        <f>ЗП!D109</f>
        <v>897215.98</v>
      </c>
      <c r="D40" s="119">
        <f>ЗП!E109</f>
        <v>630913.32999999996</v>
      </c>
      <c r="E40" s="51">
        <f t="shared" si="0"/>
        <v>70.319002789049733</v>
      </c>
      <c r="F40" s="49">
        <f t="shared" si="1"/>
        <v>5.0294566998392991</v>
      </c>
      <c r="G40" s="3"/>
    </row>
    <row r="41" spans="1:7" s="5" customFormat="1" x14ac:dyDescent="0.2">
      <c r="A41" s="67" t="s">
        <v>74</v>
      </c>
      <c r="B41" s="72" t="s">
        <v>75</v>
      </c>
      <c r="C41" s="117">
        <f>ЗП!D112</f>
        <v>600000</v>
      </c>
      <c r="D41" s="117">
        <f>ЗП!E112</f>
        <v>600000</v>
      </c>
      <c r="E41" s="51">
        <f t="shared" si="0"/>
        <v>100</v>
      </c>
      <c r="F41" s="49">
        <f t="shared" ref="F41:F58" si="3">SUM(D41/D$65*100)</f>
        <v>4.7830246666425316</v>
      </c>
      <c r="G41" s="3"/>
    </row>
    <row r="42" spans="1:7" s="5" customFormat="1" x14ac:dyDescent="0.2">
      <c r="A42" s="70" t="s">
        <v>21</v>
      </c>
      <c r="B42" s="63" t="s">
        <v>30</v>
      </c>
      <c r="C42" s="115">
        <f>C43+C44+C45</f>
        <v>668052.63</v>
      </c>
      <c r="D42" s="115">
        <f>D43+D44+D45</f>
        <v>619801.94999999995</v>
      </c>
      <c r="E42" s="51">
        <f t="shared" si="0"/>
        <v>92.777413360381487</v>
      </c>
      <c r="F42" s="48">
        <f t="shared" si="3"/>
        <v>4.9408800254719019</v>
      </c>
      <c r="G42" s="3"/>
    </row>
    <row r="43" spans="1:7" s="5" customFormat="1" x14ac:dyDescent="0.2">
      <c r="A43" s="67" t="s">
        <v>38</v>
      </c>
      <c r="B43" s="68" t="s">
        <v>39</v>
      </c>
      <c r="C43" s="117">
        <f>ЗП!D114</f>
        <v>156814.71</v>
      </c>
      <c r="D43" s="117">
        <f>ЗП!E114</f>
        <v>108564.03</v>
      </c>
      <c r="E43" s="51">
        <f t="shared" si="0"/>
        <v>69.230769230769241</v>
      </c>
      <c r="F43" s="49">
        <f t="shared" si="3"/>
        <v>0.86544072233353309</v>
      </c>
      <c r="G43" s="3"/>
    </row>
    <row r="44" spans="1:7" s="5" customFormat="1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9">
        <f t="shared" si="3"/>
        <v>0</v>
      </c>
      <c r="G44" s="3"/>
    </row>
    <row r="45" spans="1:7" s="7" customFormat="1" x14ac:dyDescent="0.2">
      <c r="A45" s="67" t="s">
        <v>40</v>
      </c>
      <c r="B45" s="68" t="s">
        <v>41</v>
      </c>
      <c r="C45" s="119">
        <f>ЗП!D116</f>
        <v>511237.92</v>
      </c>
      <c r="D45" s="119">
        <f>ЗП!E116</f>
        <v>511237.92</v>
      </c>
      <c r="E45" s="51">
        <f t="shared" si="0"/>
        <v>100</v>
      </c>
      <c r="F45" s="49">
        <f t="shared" si="3"/>
        <v>4.0754393031383689</v>
      </c>
      <c r="G45" s="6"/>
    </row>
    <row r="46" spans="1:7" s="7" customFormat="1" x14ac:dyDescent="0.2">
      <c r="A46" s="124" t="s">
        <v>178</v>
      </c>
      <c r="B46" s="125" t="s">
        <v>190</v>
      </c>
      <c r="C46" s="119">
        <v>0</v>
      </c>
      <c r="D46" s="119">
        <f>ЗП!E186</f>
        <v>0</v>
      </c>
      <c r="E46" s="51">
        <v>0</v>
      </c>
      <c r="F46" s="49">
        <f t="shared" ref="F46" si="4">SUM(D46/D$64*100)</f>
        <v>0</v>
      </c>
      <c r="G46" s="6"/>
    </row>
    <row r="47" spans="1:7" s="5" customFormat="1" x14ac:dyDescent="0.2">
      <c r="A47" s="70" t="s">
        <v>13</v>
      </c>
      <c r="B47" s="66" t="s">
        <v>2</v>
      </c>
      <c r="C47" s="115">
        <f>C48</f>
        <v>21800</v>
      </c>
      <c r="D47" s="115">
        <f>D48</f>
        <v>19000</v>
      </c>
      <c r="E47" s="51">
        <f t="shared" si="0"/>
        <v>87.155963302752298</v>
      </c>
      <c r="F47" s="48">
        <f t="shared" si="3"/>
        <v>0.15146244777701351</v>
      </c>
      <c r="G47" s="3"/>
    </row>
    <row r="48" spans="1:7" s="5" customFormat="1" ht="24" x14ac:dyDescent="0.2">
      <c r="A48" s="67" t="s">
        <v>71</v>
      </c>
      <c r="B48" s="73" t="s">
        <v>72</v>
      </c>
      <c r="C48" s="117">
        <f>ЗП!D120</f>
        <v>21800</v>
      </c>
      <c r="D48" s="117">
        <f>ЗП!E120</f>
        <v>19000</v>
      </c>
      <c r="E48" s="51">
        <f t="shared" si="0"/>
        <v>87.155963302752298</v>
      </c>
      <c r="F48" s="49">
        <f t="shared" si="3"/>
        <v>0.15146244777701351</v>
      </c>
      <c r="G48" s="3"/>
    </row>
    <row r="49" spans="1:8" s="5" customFormat="1" x14ac:dyDescent="0.2">
      <c r="A49" s="70" t="s">
        <v>15</v>
      </c>
      <c r="B49" s="63" t="s">
        <v>119</v>
      </c>
      <c r="C49" s="115">
        <f>C50+C55</f>
        <v>3480777.59</v>
      </c>
      <c r="D49" s="115">
        <f>D50+D55</f>
        <v>3225092.01</v>
      </c>
      <c r="E49" s="51">
        <f t="shared" si="0"/>
        <v>92.654354569089264</v>
      </c>
      <c r="F49" s="48">
        <f t="shared" si="3"/>
        <v>25.709491060036239</v>
      </c>
      <c r="G49" s="3"/>
    </row>
    <row r="50" spans="1:8" s="5" customFormat="1" x14ac:dyDescent="0.2">
      <c r="A50" s="67" t="s">
        <v>26</v>
      </c>
      <c r="B50" s="69" t="s">
        <v>31</v>
      </c>
      <c r="C50" s="119">
        <f>ЗП!D122</f>
        <v>3480777.59</v>
      </c>
      <c r="D50" s="119">
        <f>ЗП!E122</f>
        <v>3225092.01</v>
      </c>
      <c r="E50" s="51">
        <f t="shared" si="0"/>
        <v>92.654354569089264</v>
      </c>
      <c r="F50" s="49">
        <f t="shared" si="3"/>
        <v>25.709491060036239</v>
      </c>
      <c r="G50" s="3"/>
    </row>
    <row r="51" spans="1:8" s="5" customFormat="1" x14ac:dyDescent="0.2">
      <c r="A51" s="67"/>
      <c r="B51" s="69" t="s">
        <v>37</v>
      </c>
      <c r="C51" s="117">
        <f>C52+C53+C54</f>
        <v>2702855.2800000003</v>
      </c>
      <c r="D51" s="117">
        <f>D52+D53+D54</f>
        <v>2534879.37</v>
      </c>
      <c r="E51" s="51">
        <f t="shared" si="0"/>
        <v>93.785242175452311</v>
      </c>
      <c r="F51" s="49">
        <f t="shared" si="3"/>
        <v>20.207317589455471</v>
      </c>
      <c r="G51" s="3"/>
    </row>
    <row r="52" spans="1:8" s="5" customFormat="1" x14ac:dyDescent="0.2">
      <c r="A52" s="67"/>
      <c r="B52" s="68" t="s">
        <v>1</v>
      </c>
      <c r="C52" s="118">
        <f>ЗП!D123</f>
        <v>2071288.05</v>
      </c>
      <c r="D52" s="118">
        <f>ЗП!E123</f>
        <v>1925641.45</v>
      </c>
      <c r="E52" s="51">
        <f t="shared" si="0"/>
        <v>92.968307812136516</v>
      </c>
      <c r="F52" s="49">
        <f t="shared" si="3"/>
        <v>15.350650924098819</v>
      </c>
      <c r="G52" s="3"/>
    </row>
    <row r="53" spans="1:8" s="5" customFormat="1" x14ac:dyDescent="0.2">
      <c r="A53" s="67"/>
      <c r="B53" s="68" t="s">
        <v>8</v>
      </c>
      <c r="C53" s="118">
        <f>ЗП!D124</f>
        <v>626723.31000000006</v>
      </c>
      <c r="D53" s="118">
        <f>ЗП!E124</f>
        <v>604394</v>
      </c>
      <c r="E53" s="51">
        <f t="shared" si="0"/>
        <v>96.437134275410941</v>
      </c>
      <c r="F53" s="49">
        <f t="shared" si="3"/>
        <v>4.8180523506179105</v>
      </c>
      <c r="G53" s="3"/>
    </row>
    <row r="54" spans="1:8" s="5" customFormat="1" x14ac:dyDescent="0.2">
      <c r="A54" s="67"/>
      <c r="B54" s="113" t="s">
        <v>187</v>
      </c>
      <c r="C54" s="118">
        <f>ЗП!D129</f>
        <v>4843.92</v>
      </c>
      <c r="D54" s="118">
        <f>ЗП!E129</f>
        <v>4843.92</v>
      </c>
      <c r="E54" s="51">
        <f t="shared" si="0"/>
        <v>100</v>
      </c>
      <c r="F54" s="49">
        <f t="shared" si="3"/>
        <v>3.8614314738738491E-2</v>
      </c>
      <c r="G54" s="3"/>
    </row>
    <row r="55" spans="1:8" s="5" customFormat="1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3"/>
        <v>0</v>
      </c>
      <c r="G55" s="3"/>
    </row>
    <row r="56" spans="1:8" s="5" customFormat="1" x14ac:dyDescent="0.2">
      <c r="A56" s="70" t="s">
        <v>23</v>
      </c>
      <c r="B56" s="63" t="s">
        <v>3</v>
      </c>
      <c r="C56" s="115">
        <f>C57+C58</f>
        <v>138900</v>
      </c>
      <c r="D56" s="115">
        <f>D57+D58</f>
        <v>130510.39</v>
      </c>
      <c r="E56" s="51">
        <f t="shared" si="0"/>
        <v>93.959964002879772</v>
      </c>
      <c r="F56" s="48">
        <f t="shared" si="3"/>
        <v>1.0403906910385614</v>
      </c>
      <c r="G56" s="3"/>
      <c r="H56" s="3"/>
    </row>
    <row r="57" spans="1:8" s="7" customFormat="1" x14ac:dyDescent="0.2">
      <c r="A57" s="67" t="s">
        <v>42</v>
      </c>
      <c r="B57" s="68" t="s">
        <v>43</v>
      </c>
      <c r="C57" s="119">
        <f>ЗП!D137</f>
        <v>138900</v>
      </c>
      <c r="D57" s="119">
        <f>ЗП!E137</f>
        <v>130510.39</v>
      </c>
      <c r="E57" s="51">
        <f t="shared" si="0"/>
        <v>93.959964002879772</v>
      </c>
      <c r="F57" s="49">
        <f t="shared" si="3"/>
        <v>1.0403906910385614</v>
      </c>
      <c r="G57" s="6"/>
      <c r="H57" s="6"/>
    </row>
    <row r="58" spans="1:8" s="5" customFormat="1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si="3"/>
        <v>0</v>
      </c>
      <c r="G58" s="3"/>
      <c r="H58" s="3"/>
    </row>
    <row r="59" spans="1:8" s="7" customFormat="1" x14ac:dyDescent="0.2">
      <c r="A59" s="70" t="s">
        <v>32</v>
      </c>
      <c r="B59" s="66" t="s">
        <v>50</v>
      </c>
      <c r="C59" s="115">
        <f>C60</f>
        <v>64720</v>
      </c>
      <c r="D59" s="115">
        <f>D60</f>
        <v>64720</v>
      </c>
      <c r="E59" s="51">
        <f t="shared" si="0"/>
        <v>100</v>
      </c>
      <c r="F59" s="48">
        <f t="shared" ref="F59:F64" si="5">SUM(D59/D$65*100)</f>
        <v>0.51592892737517448</v>
      </c>
      <c r="G59" s="6"/>
      <c r="H59" s="6"/>
    </row>
    <row r="60" spans="1:8" s="5" customFormat="1" x14ac:dyDescent="0.2">
      <c r="A60" s="67" t="s">
        <v>67</v>
      </c>
      <c r="B60" s="68" t="s">
        <v>51</v>
      </c>
      <c r="C60" s="117">
        <f>ЗП!D139</f>
        <v>64720</v>
      </c>
      <c r="D60" s="117">
        <f>ЗП!E139</f>
        <v>64720</v>
      </c>
      <c r="E60" s="51">
        <f t="shared" si="0"/>
        <v>100</v>
      </c>
      <c r="F60" s="49">
        <f t="shared" si="5"/>
        <v>0.51592892737517448</v>
      </c>
      <c r="G60" s="3"/>
      <c r="H60" s="3"/>
    </row>
    <row r="61" spans="1:8" s="5" customFormat="1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5"/>
        <v>0</v>
      </c>
      <c r="G61" s="3"/>
    </row>
    <row r="62" spans="1:8" s="5" customFormat="1" ht="24" x14ac:dyDescent="0.2">
      <c r="A62" s="67" t="s">
        <v>54</v>
      </c>
      <c r="B62" s="73" t="s">
        <v>120</v>
      </c>
      <c r="C62" s="117">
        <f>ЗП!D141</f>
        <v>2000</v>
      </c>
      <c r="D62" s="117">
        <f>ЗП!E141</f>
        <v>0</v>
      </c>
      <c r="E62" s="51">
        <f t="shared" si="0"/>
        <v>0</v>
      </c>
      <c r="F62" s="49">
        <f t="shared" si="5"/>
        <v>0</v>
      </c>
      <c r="G62" s="3"/>
    </row>
    <row r="63" spans="1:8" s="5" customFormat="1" ht="24" x14ac:dyDescent="0.2">
      <c r="A63" s="70" t="s">
        <v>52</v>
      </c>
      <c r="B63" s="71" t="s">
        <v>121</v>
      </c>
      <c r="C63" s="115">
        <f>C64</f>
        <v>2314851.73</v>
      </c>
      <c r="D63" s="115">
        <f>D64</f>
        <v>2314851.73</v>
      </c>
      <c r="E63" s="51">
        <f t="shared" si="0"/>
        <v>100</v>
      </c>
      <c r="F63" s="48">
        <f>SUM(D63/D$65*100)</f>
        <v>18.453321540350231</v>
      </c>
      <c r="G63" s="3"/>
    </row>
    <row r="64" spans="1:8" s="5" customFormat="1" x14ac:dyDescent="0.2">
      <c r="A64" s="65">
        <v>1403</v>
      </c>
      <c r="B64" s="73" t="s">
        <v>122</v>
      </c>
      <c r="C64" s="119">
        <f>ЗП!D144</f>
        <v>2314851.73</v>
      </c>
      <c r="D64" s="119">
        <f>ЗП!E144</f>
        <v>2314851.73</v>
      </c>
      <c r="E64" s="51">
        <f t="shared" si="0"/>
        <v>100</v>
      </c>
      <c r="F64" s="49">
        <f t="shared" si="5"/>
        <v>18.453321540350231</v>
      </c>
      <c r="G64" s="3"/>
    </row>
    <row r="65" spans="1:9" s="5" customFormat="1" x14ac:dyDescent="0.2">
      <c r="A65" s="65"/>
      <c r="B65" s="63" t="s">
        <v>79</v>
      </c>
      <c r="C65" s="115">
        <f>C8+C26+C31+C42+C49+C56+C59+C61+C63+C34+C47</f>
        <v>13590030.699999999</v>
      </c>
      <c r="D65" s="115">
        <f>D8+D26+D31+D42+D49+D56+D59+D61+D63+D34+D47</f>
        <v>12544363.49</v>
      </c>
      <c r="E65" s="51">
        <f t="shared" si="0"/>
        <v>92.305630258804356</v>
      </c>
      <c r="F65" s="48">
        <f>F63+F61+F56+F49+F34+F25+F8+F59+F42+F31+F47</f>
        <v>99.999999999999986</v>
      </c>
      <c r="G65" s="11"/>
    </row>
    <row r="66" spans="1:9" s="5" customFormat="1" x14ac:dyDescent="0.2">
      <c r="A66" s="65"/>
      <c r="B66" s="66" t="s">
        <v>37</v>
      </c>
      <c r="C66" s="115">
        <f>C67+C68+C69</f>
        <v>7727409.1800000006</v>
      </c>
      <c r="D66" s="115">
        <f>D67+D68+D69</f>
        <v>7199525.8600000003</v>
      </c>
      <c r="E66" s="51">
        <f t="shared" si="0"/>
        <v>93.168689431300436</v>
      </c>
      <c r="F66" s="48">
        <f>SUM(D66/D$65*100)</f>
        <v>57.392516294184645</v>
      </c>
      <c r="G66" s="3"/>
    </row>
    <row r="67" spans="1:9" s="5" customFormat="1" x14ac:dyDescent="0.2">
      <c r="A67" s="65"/>
      <c r="B67" s="68" t="s">
        <v>1</v>
      </c>
      <c r="C67" s="120">
        <f>C10+C28+C52+C37</f>
        <v>5918061.2400000002</v>
      </c>
      <c r="D67" s="120">
        <f>D10+D28+D52+D37</f>
        <v>5460086.5999999996</v>
      </c>
      <c r="E67" s="51">
        <f t="shared" si="0"/>
        <v>92.261407555153994</v>
      </c>
      <c r="F67" s="49">
        <f>SUM(D67/D$65*100)</f>
        <v>43.526214816340591</v>
      </c>
      <c r="G67" s="3"/>
    </row>
    <row r="68" spans="1:9" s="5" customFormat="1" x14ac:dyDescent="0.2">
      <c r="A68" s="65"/>
      <c r="B68" s="68" t="s">
        <v>8</v>
      </c>
      <c r="C68" s="120">
        <f>C11+C29+C53+C38</f>
        <v>1771094.91</v>
      </c>
      <c r="D68" s="120">
        <f>D11+D29+D53+D38</f>
        <v>1701186.23</v>
      </c>
      <c r="E68" s="51">
        <f t="shared" si="0"/>
        <v>96.05279877406457</v>
      </c>
      <c r="F68" s="49">
        <f>SUM(D68/D$65*100)</f>
        <v>13.561359501071028</v>
      </c>
      <c r="G68" s="3"/>
    </row>
    <row r="69" spans="1:9" s="5" customFormat="1" x14ac:dyDescent="0.2">
      <c r="A69" s="65"/>
      <c r="B69" s="113" t="s">
        <v>187</v>
      </c>
      <c r="C69" s="120">
        <f>C16+C21+C54</f>
        <v>38253.03</v>
      </c>
      <c r="D69" s="120">
        <f>D16+D21+D54</f>
        <v>38253.03</v>
      </c>
      <c r="E69" s="51">
        <f t="shared" si="0"/>
        <v>100</v>
      </c>
      <c r="F69" s="49">
        <f>SUM(D69/D$65*100)</f>
        <v>0.30494197677302792</v>
      </c>
      <c r="G69" s="3"/>
    </row>
    <row r="70" spans="1:9" s="5" customFormat="1" x14ac:dyDescent="0.2">
      <c r="A70" s="65"/>
      <c r="B70" s="97" t="s">
        <v>68</v>
      </c>
      <c r="C70" s="121">
        <v>695809.46</v>
      </c>
      <c r="D70" s="121">
        <v>422817.06</v>
      </c>
      <c r="E70" s="51">
        <f t="shared" si="0"/>
        <v>60.766213210150951</v>
      </c>
      <c r="F70" s="49">
        <f>SUM(D70/D$65*100)</f>
        <v>3.370574045762126</v>
      </c>
      <c r="G70" s="3"/>
    </row>
    <row r="71" spans="1:9" s="5" customFormat="1" x14ac:dyDescent="0.2">
      <c r="A71" s="65"/>
      <c r="B71" s="89" t="s">
        <v>10</v>
      </c>
      <c r="C71" s="121">
        <v>626288.28</v>
      </c>
      <c r="D71" s="121">
        <v>626288.28</v>
      </c>
      <c r="E71" s="51">
        <f t="shared" si="0"/>
        <v>100</v>
      </c>
      <c r="F71" s="49">
        <f>D71*100/D65</f>
        <v>4.9925871527818746</v>
      </c>
      <c r="G71" s="3"/>
    </row>
    <row r="72" spans="1:9" s="5" customFormat="1" x14ac:dyDescent="0.2">
      <c r="A72" s="65"/>
      <c r="B72" s="69" t="s">
        <v>4</v>
      </c>
      <c r="C72" s="117">
        <f>C78-C65</f>
        <v>-1064230.6999999993</v>
      </c>
      <c r="D72" s="117">
        <f>D78-D65</f>
        <v>-33837.370000001043</v>
      </c>
      <c r="E72" s="64"/>
      <c r="F72" s="52"/>
      <c r="G72" s="3"/>
    </row>
    <row r="73" spans="1:9" s="5" customFormat="1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3"/>
      <c r="H73" s="3"/>
    </row>
    <row r="74" spans="1:9" s="5" customFormat="1" x14ac:dyDescent="0.2">
      <c r="A74" s="65"/>
      <c r="B74" s="69" t="s">
        <v>11</v>
      </c>
      <c r="C74" s="117">
        <v>801000</v>
      </c>
      <c r="D74" s="117">
        <v>0</v>
      </c>
      <c r="E74" s="75"/>
      <c r="F74" s="52"/>
      <c r="G74" s="3"/>
      <c r="H74" s="3"/>
    </row>
    <row r="75" spans="1:9" s="5" customFormat="1" x14ac:dyDescent="0.2">
      <c r="A75" s="65"/>
      <c r="B75" s="69" t="s">
        <v>9</v>
      </c>
      <c r="C75" s="117">
        <f>C76+C77</f>
        <v>263230.69999999925</v>
      </c>
      <c r="D75" s="117">
        <f>SUM(D76+D77)</f>
        <v>33837.36999999918</v>
      </c>
      <c r="E75" s="75"/>
      <c r="F75" s="52"/>
      <c r="G75" s="3"/>
      <c r="H75" s="25"/>
      <c r="I75" s="3"/>
    </row>
    <row r="76" spans="1:9" s="5" customFormat="1" x14ac:dyDescent="0.2">
      <c r="A76" s="65"/>
      <c r="B76" s="68" t="s">
        <v>88</v>
      </c>
      <c r="C76" s="117">
        <f>-C78-C74</f>
        <v>-13326800</v>
      </c>
      <c r="D76" s="117">
        <v>-13070842.9</v>
      </c>
      <c r="E76" s="75"/>
      <c r="F76" s="52"/>
      <c r="G76" s="3"/>
      <c r="H76" s="25"/>
    </row>
    <row r="77" spans="1:9" s="5" customFormat="1" x14ac:dyDescent="0.2">
      <c r="A77" s="65"/>
      <c r="B77" s="68" t="s">
        <v>89</v>
      </c>
      <c r="C77" s="117">
        <f>C65+C73</f>
        <v>13590030.699999999</v>
      </c>
      <c r="D77" s="117">
        <v>13104680.27</v>
      </c>
      <c r="E77" s="75"/>
      <c r="F77" s="52"/>
      <c r="G77" s="3"/>
      <c r="H77" s="25"/>
    </row>
    <row r="78" spans="1:9" x14ac:dyDescent="0.2">
      <c r="A78" s="76"/>
      <c r="B78" s="77" t="s">
        <v>78</v>
      </c>
      <c r="C78" s="122">
        <v>12525800</v>
      </c>
      <c r="D78" s="122">
        <v>12510526.119999999</v>
      </c>
      <c r="E78" s="78"/>
      <c r="F78" s="50"/>
      <c r="G78" s="1"/>
    </row>
    <row r="79" spans="1:9" x14ac:dyDescent="0.2">
      <c r="A79" s="79"/>
      <c r="B79" s="63" t="s">
        <v>33</v>
      </c>
      <c r="C79" s="123">
        <v>3141000</v>
      </c>
      <c r="D79" s="123">
        <v>3141000</v>
      </c>
      <c r="E79" s="78"/>
      <c r="F79" s="50"/>
      <c r="G79" s="1"/>
    </row>
    <row r="80" spans="1:9" x14ac:dyDescent="0.2">
      <c r="A80" s="79"/>
      <c r="B80" s="63" t="s">
        <v>34</v>
      </c>
      <c r="C80" s="123">
        <f>C78-C79</f>
        <v>9384800</v>
      </c>
      <c r="D80" s="123">
        <f>D78-D79</f>
        <v>9369526.1199999992</v>
      </c>
      <c r="E80" s="78"/>
      <c r="F80" s="50"/>
    </row>
    <row r="81" spans="1:6" x14ac:dyDescent="0.2">
      <c r="A81" s="65"/>
      <c r="B81" s="71" t="s">
        <v>92</v>
      </c>
      <c r="C81" s="47"/>
      <c r="D81" s="146">
        <v>66.900000000000006</v>
      </c>
      <c r="E81" s="80"/>
      <c r="F81" s="50"/>
    </row>
    <row r="82" spans="1:6" x14ac:dyDescent="0.2">
      <c r="B82" s="90"/>
      <c r="F82" s="26"/>
    </row>
    <row r="83" spans="1:6" x14ac:dyDescent="0.2">
      <c r="A83" s="30"/>
      <c r="B83" s="94"/>
      <c r="C83" s="15"/>
      <c r="D83" s="15"/>
      <c r="E83" s="15"/>
      <c r="F83" s="30"/>
    </row>
  </sheetData>
  <mergeCells count="9">
    <mergeCell ref="F5:F7"/>
    <mergeCell ref="A1:F1"/>
    <mergeCell ref="A2:F2"/>
    <mergeCell ref="A3:F3"/>
    <mergeCell ref="A5:A7"/>
    <mergeCell ref="B5:B7"/>
    <mergeCell ref="C5:C7"/>
    <mergeCell ref="D5:D7"/>
    <mergeCell ref="E5:E7"/>
  </mergeCells>
  <phoneticPr fontId="0" type="noConversion"/>
  <pageMargins left="0.59055118110236227" right="0.19685039370078741" top="0.19685039370078741" bottom="0.19685039370078741" header="0.51181102362204722" footer="0.51181102362204722"/>
  <pageSetup paperSize="9" scale="76" orientation="portrait" horizontalDpi="120" verticalDpi="72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2"/>
  <sheetViews>
    <sheetView showGridLines="0" view="pageBreakPreview" zoomScale="70" zoomScaleNormal="130" zoomScaleSheetLayoutView="70" workbookViewId="0">
      <pane ySplit="7" topLeftCell="A56" activePane="bottomLeft" state="frozen"/>
      <selection pane="bottomLeft" activeCell="D80" sqref="D80"/>
    </sheetView>
  </sheetViews>
  <sheetFormatPr defaultColWidth="9.140625" defaultRowHeight="12.75" x14ac:dyDescent="0.2"/>
  <cols>
    <col min="1" max="1" width="5.5703125" style="87" customWidth="1"/>
    <col min="2" max="2" width="38.85546875" style="14" customWidth="1"/>
    <col min="3" max="3" width="17.5703125" style="14" bestFit="1" customWidth="1"/>
    <col min="4" max="4" width="18.42578125" style="14" bestFit="1" customWidth="1"/>
    <col min="5" max="5" width="17.7109375" style="14" customWidth="1"/>
    <col min="6" max="6" width="8.5703125" style="31" customWidth="1"/>
    <col min="7" max="7" width="9.140625" style="14"/>
    <col min="8" max="16384" width="9.140625" style="2"/>
  </cols>
  <sheetData>
    <row r="1" spans="1:7" x14ac:dyDescent="0.2">
      <c r="A1" s="149" t="s">
        <v>105</v>
      </c>
      <c r="B1" s="180"/>
      <c r="C1" s="180"/>
      <c r="D1" s="180"/>
      <c r="E1" s="180"/>
      <c r="F1" s="180"/>
    </row>
    <row r="2" spans="1:7" x14ac:dyDescent="0.2">
      <c r="A2" s="152" t="s">
        <v>90</v>
      </c>
      <c r="B2" s="181"/>
      <c r="C2" s="181"/>
      <c r="D2" s="181"/>
      <c r="E2" s="181"/>
      <c r="F2" s="181"/>
    </row>
    <row r="3" spans="1:7" x14ac:dyDescent="0.2">
      <c r="A3" s="152" t="s">
        <v>188</v>
      </c>
      <c r="B3" s="152"/>
      <c r="C3" s="152"/>
      <c r="D3" s="152"/>
      <c r="E3" s="152"/>
      <c r="F3" s="152"/>
    </row>
    <row r="4" spans="1:7" ht="18.75" x14ac:dyDescent="0.25">
      <c r="A4" s="61"/>
      <c r="B4" s="62"/>
      <c r="C4" s="12"/>
      <c r="D4" s="62"/>
      <c r="E4" s="13" t="s">
        <v>186</v>
      </c>
      <c r="F4" s="26"/>
    </row>
    <row r="5" spans="1:7" x14ac:dyDescent="0.2">
      <c r="A5" s="167" t="s">
        <v>0</v>
      </c>
      <c r="B5" s="169" t="s">
        <v>80</v>
      </c>
      <c r="C5" s="171" t="s">
        <v>93</v>
      </c>
      <c r="D5" s="173" t="s">
        <v>189</v>
      </c>
      <c r="E5" s="171" t="s">
        <v>94</v>
      </c>
      <c r="F5" s="165" t="s">
        <v>95</v>
      </c>
      <c r="G5" s="12"/>
    </row>
    <row r="6" spans="1:7" x14ac:dyDescent="0.2">
      <c r="A6" s="168"/>
      <c r="B6" s="170"/>
      <c r="C6" s="172"/>
      <c r="D6" s="174"/>
      <c r="E6" s="172"/>
      <c r="F6" s="166"/>
      <c r="G6" s="12"/>
    </row>
    <row r="7" spans="1:7" x14ac:dyDescent="0.2">
      <c r="A7" s="168"/>
      <c r="B7" s="170"/>
      <c r="C7" s="172"/>
      <c r="D7" s="174"/>
      <c r="E7" s="172"/>
      <c r="F7" s="166"/>
      <c r="G7" s="12"/>
    </row>
    <row r="8" spans="1:7" s="17" customFormat="1" ht="12" x14ac:dyDescent="0.2">
      <c r="A8" s="70" t="s">
        <v>12</v>
      </c>
      <c r="B8" s="63" t="s">
        <v>118</v>
      </c>
      <c r="C8" s="115">
        <f>C12+C17+C22+C23+C24</f>
        <v>3544007.69</v>
      </c>
      <c r="D8" s="115">
        <f>D12+D17+D22+D23+D24</f>
        <v>3381028.5100000002</v>
      </c>
      <c r="E8" s="51">
        <f t="shared" ref="E8:E71" si="0">D8*100/C8</f>
        <v>95.401274651297385</v>
      </c>
      <c r="F8" s="48">
        <f t="shared" ref="F8:F58" si="1">SUM(D8/D$65*100)</f>
        <v>36.033028974925671</v>
      </c>
      <c r="G8" s="16"/>
    </row>
    <row r="9" spans="1:7" s="17" customFormat="1" ht="12" x14ac:dyDescent="0.2">
      <c r="A9" s="65"/>
      <c r="B9" s="66" t="s">
        <v>6</v>
      </c>
      <c r="C9" s="115">
        <f>C10+C11</f>
        <v>3301301.85</v>
      </c>
      <c r="D9" s="115">
        <f>D10+D11</f>
        <v>3188063.39</v>
      </c>
      <c r="E9" s="51">
        <f t="shared" si="0"/>
        <v>96.56988469563909</v>
      </c>
      <c r="F9" s="48">
        <f t="shared" si="1"/>
        <v>33.976519324224732</v>
      </c>
      <c r="G9" s="16"/>
    </row>
    <row r="10" spans="1:7" s="17" customFormat="1" ht="12" x14ac:dyDescent="0.2">
      <c r="A10" s="65"/>
      <c r="B10" s="66" t="s">
        <v>1</v>
      </c>
      <c r="C10" s="115">
        <f>C14+C19</f>
        <v>2521803.46</v>
      </c>
      <c r="D10" s="115">
        <f>D14+D19</f>
        <v>2422607.27</v>
      </c>
      <c r="E10" s="51">
        <f t="shared" si="0"/>
        <v>96.066458327406693</v>
      </c>
      <c r="F10" s="48">
        <f t="shared" si="1"/>
        <v>25.818734653253657</v>
      </c>
      <c r="G10" s="16"/>
    </row>
    <row r="11" spans="1:7" s="17" customFormat="1" ht="12" x14ac:dyDescent="0.2">
      <c r="A11" s="65"/>
      <c r="B11" s="66" t="s">
        <v>18</v>
      </c>
      <c r="C11" s="115">
        <f>C15+C20</f>
        <v>779498.39</v>
      </c>
      <c r="D11" s="115">
        <f>D15+D20</f>
        <v>765456.12</v>
      </c>
      <c r="E11" s="51">
        <f t="shared" si="0"/>
        <v>98.198550480649487</v>
      </c>
      <c r="F11" s="48">
        <f t="shared" si="1"/>
        <v>8.1577846709710773</v>
      </c>
      <c r="G11" s="16"/>
    </row>
    <row r="12" spans="1:7" s="17" customFormat="1" ht="12" x14ac:dyDescent="0.2">
      <c r="A12" s="67" t="s">
        <v>16</v>
      </c>
      <c r="B12" s="68" t="s">
        <v>28</v>
      </c>
      <c r="C12" s="116">
        <f>C13</f>
        <v>828431.12</v>
      </c>
      <c r="D12" s="116">
        <f>D13</f>
        <v>814388.85</v>
      </c>
      <c r="E12" s="51">
        <f t="shared" si="0"/>
        <v>98.304956240658854</v>
      </c>
      <c r="F12" s="49">
        <f t="shared" si="1"/>
        <v>8.6792811542740864</v>
      </c>
      <c r="G12" s="16"/>
    </row>
    <row r="13" spans="1:7" s="17" customFormat="1" ht="12" x14ac:dyDescent="0.2">
      <c r="A13" s="67"/>
      <c r="B13" s="69" t="s">
        <v>5</v>
      </c>
      <c r="C13" s="117">
        <f>C14+C15+C16</f>
        <v>828431.12</v>
      </c>
      <c r="D13" s="117">
        <f>D14+D15+D16</f>
        <v>814388.85</v>
      </c>
      <c r="E13" s="51">
        <f t="shared" si="0"/>
        <v>98.304956240658854</v>
      </c>
      <c r="F13" s="49">
        <f t="shared" si="1"/>
        <v>8.6792811542740864</v>
      </c>
      <c r="G13" s="16"/>
    </row>
    <row r="14" spans="1:7" s="17" customFormat="1" ht="12" x14ac:dyDescent="0.2">
      <c r="A14" s="67"/>
      <c r="B14" s="68" t="s">
        <v>7</v>
      </c>
      <c r="C14" s="118">
        <f>ЗП!D8</f>
        <v>636275.82999999996</v>
      </c>
      <c r="D14" s="118">
        <f>ЗП!E8</f>
        <v>636275.82999999996</v>
      </c>
      <c r="E14" s="51">
        <f t="shared" si="0"/>
        <v>100</v>
      </c>
      <c r="F14" s="54">
        <f t="shared" si="1"/>
        <v>6.781056518933311</v>
      </c>
      <c r="G14" s="16"/>
    </row>
    <row r="15" spans="1:7" s="17" customFormat="1" ht="12" x14ac:dyDescent="0.2">
      <c r="A15" s="67"/>
      <c r="B15" s="68" t="s">
        <v>19</v>
      </c>
      <c r="C15" s="118">
        <f>ЗП!D9</f>
        <v>192155.29</v>
      </c>
      <c r="D15" s="118">
        <f>ЗП!E9</f>
        <v>178113.02</v>
      </c>
      <c r="E15" s="51">
        <f t="shared" si="0"/>
        <v>92.692228249349782</v>
      </c>
      <c r="F15" s="54">
        <f t="shared" si="1"/>
        <v>1.8982246353407752</v>
      </c>
      <c r="G15" s="16"/>
    </row>
    <row r="16" spans="1:7" s="17" customFormat="1" ht="12" x14ac:dyDescent="0.2">
      <c r="A16" s="67"/>
      <c r="B16" s="113" t="s">
        <v>187</v>
      </c>
      <c r="C16" s="118">
        <v>0</v>
      </c>
      <c r="D16" s="118">
        <v>0</v>
      </c>
      <c r="E16" s="51">
        <v>0</v>
      </c>
      <c r="F16" s="54">
        <f t="shared" si="1"/>
        <v>0</v>
      </c>
      <c r="G16" s="16"/>
    </row>
    <row r="17" spans="1:9" s="17" customFormat="1" ht="12" x14ac:dyDescent="0.2">
      <c r="A17" s="67" t="s">
        <v>17</v>
      </c>
      <c r="B17" s="68" t="s">
        <v>29</v>
      </c>
      <c r="C17" s="119">
        <f>ЗП!D10</f>
        <v>2694876.57</v>
      </c>
      <c r="D17" s="119">
        <f>ЗП!E10</f>
        <v>2565939.66</v>
      </c>
      <c r="E17" s="51">
        <f t="shared" si="0"/>
        <v>95.215479943112953</v>
      </c>
      <c r="F17" s="49">
        <f t="shared" si="1"/>
        <v>27.346287629112869</v>
      </c>
      <c r="G17" s="16"/>
    </row>
    <row r="18" spans="1:9" s="17" customFormat="1" ht="12" x14ac:dyDescent="0.2">
      <c r="A18" s="67"/>
      <c r="B18" s="69" t="s">
        <v>6</v>
      </c>
      <c r="C18" s="117">
        <f>C19+C20+C21</f>
        <v>2473799.08</v>
      </c>
      <c r="D18" s="117">
        <f>D19+D20+D21</f>
        <v>2374602.89</v>
      </c>
      <c r="E18" s="51">
        <f t="shared" si="0"/>
        <v>95.990127460149267</v>
      </c>
      <c r="F18" s="49">
        <f t="shared" si="1"/>
        <v>25.307131982543453</v>
      </c>
      <c r="G18" s="16"/>
    </row>
    <row r="19" spans="1:9" s="17" customFormat="1" ht="12" x14ac:dyDescent="0.2">
      <c r="A19" s="67"/>
      <c r="B19" s="68" t="s">
        <v>1</v>
      </c>
      <c r="C19" s="118">
        <f>ЗП!D11</f>
        <v>1885527.63</v>
      </c>
      <c r="D19" s="118">
        <f>ЗП!E11</f>
        <v>1786331.44</v>
      </c>
      <c r="E19" s="51">
        <f t="shared" si="0"/>
        <v>94.739075236993486</v>
      </c>
      <c r="F19" s="54">
        <f t="shared" si="1"/>
        <v>19.037678134320345</v>
      </c>
      <c r="G19" s="16"/>
    </row>
    <row r="20" spans="1:9" s="17" customFormat="1" ht="12" x14ac:dyDescent="0.2">
      <c r="A20" s="67"/>
      <c r="B20" s="68" t="s">
        <v>8</v>
      </c>
      <c r="C20" s="118">
        <f>ЗП!D13</f>
        <v>587343.1</v>
      </c>
      <c r="D20" s="118">
        <f>ЗП!E13</f>
        <v>587343.1</v>
      </c>
      <c r="E20" s="51">
        <f t="shared" si="0"/>
        <v>100</v>
      </c>
      <c r="F20" s="54">
        <f t="shared" si="1"/>
        <v>6.2595600356303018</v>
      </c>
      <c r="G20" s="16"/>
      <c r="H20" s="18"/>
      <c r="I20" s="18"/>
    </row>
    <row r="21" spans="1:9" s="17" customFormat="1" ht="12" x14ac:dyDescent="0.2">
      <c r="A21" s="67"/>
      <c r="B21" s="113" t="s">
        <v>187</v>
      </c>
      <c r="C21" s="118">
        <f>ЗП!D19</f>
        <v>928.35</v>
      </c>
      <c r="D21" s="118">
        <f>ЗП!E19</f>
        <v>928.35</v>
      </c>
      <c r="E21" s="51">
        <f t="shared" si="0"/>
        <v>100</v>
      </c>
      <c r="F21" s="54">
        <f t="shared" si="1"/>
        <v>9.8938125928054489E-3</v>
      </c>
      <c r="G21" s="16"/>
      <c r="H21" s="18"/>
      <c r="I21" s="18"/>
    </row>
    <row r="22" spans="1:9" s="17" customFormat="1" ht="12" x14ac:dyDescent="0.2">
      <c r="A22" s="67" t="s">
        <v>47</v>
      </c>
      <c r="B22" s="69" t="s">
        <v>48</v>
      </c>
      <c r="C22" s="117">
        <v>0</v>
      </c>
      <c r="D22" s="117">
        <v>0</v>
      </c>
      <c r="E22" s="51">
        <v>0</v>
      </c>
      <c r="F22" s="49">
        <f t="shared" si="1"/>
        <v>0</v>
      </c>
      <c r="G22" s="16"/>
    </row>
    <row r="23" spans="1:9" s="17" customFormat="1" ht="12" x14ac:dyDescent="0.2">
      <c r="A23" s="67" t="s">
        <v>45</v>
      </c>
      <c r="B23" s="69" t="s">
        <v>14</v>
      </c>
      <c r="C23" s="117">
        <f>ЗП!D24</f>
        <v>20000</v>
      </c>
      <c r="D23" s="117">
        <f>ЗП!E24</f>
        <v>0</v>
      </c>
      <c r="E23" s="51">
        <f t="shared" si="0"/>
        <v>0</v>
      </c>
      <c r="F23" s="49">
        <f t="shared" si="1"/>
        <v>0</v>
      </c>
      <c r="G23" s="16"/>
    </row>
    <row r="24" spans="1:9" s="17" customFormat="1" ht="12" x14ac:dyDescent="0.2">
      <c r="A24" s="67" t="s">
        <v>61</v>
      </c>
      <c r="B24" s="69" t="s">
        <v>62</v>
      </c>
      <c r="C24" s="117">
        <f>ЗП!D26</f>
        <v>700</v>
      </c>
      <c r="D24" s="117">
        <f>ЗП!E26</f>
        <v>700</v>
      </c>
      <c r="E24" s="51">
        <f t="shared" si="0"/>
        <v>100</v>
      </c>
      <c r="F24" s="49">
        <f t="shared" si="1"/>
        <v>7.4601915387125708E-3</v>
      </c>
      <c r="G24" s="16"/>
    </row>
    <row r="25" spans="1:9" s="20" customFormat="1" ht="12" x14ac:dyDescent="0.2">
      <c r="A25" s="70" t="s">
        <v>84</v>
      </c>
      <c r="B25" s="63" t="s">
        <v>85</v>
      </c>
      <c r="C25" s="115">
        <f>C26</f>
        <v>134100</v>
      </c>
      <c r="D25" s="115">
        <f>D26</f>
        <v>134100</v>
      </c>
      <c r="E25" s="51">
        <f t="shared" si="0"/>
        <v>100</v>
      </c>
      <c r="F25" s="48">
        <f t="shared" si="1"/>
        <v>1.4291595504876509</v>
      </c>
      <c r="G25" s="19"/>
    </row>
    <row r="26" spans="1:9" s="20" customFormat="1" ht="12" x14ac:dyDescent="0.2">
      <c r="A26" s="67" t="s">
        <v>35</v>
      </c>
      <c r="B26" s="69" t="s">
        <v>36</v>
      </c>
      <c r="C26" s="119">
        <f>ЗП!D28</f>
        <v>134100</v>
      </c>
      <c r="D26" s="119">
        <f>ЗП!E28</f>
        <v>134100</v>
      </c>
      <c r="E26" s="51">
        <f t="shared" si="0"/>
        <v>100</v>
      </c>
      <c r="F26" s="49">
        <f t="shared" si="1"/>
        <v>1.4291595504876509</v>
      </c>
      <c r="G26" s="19"/>
    </row>
    <row r="27" spans="1:9" s="17" customFormat="1" ht="12" x14ac:dyDescent="0.2">
      <c r="A27" s="67"/>
      <c r="B27" s="69" t="s">
        <v>37</v>
      </c>
      <c r="C27" s="117">
        <f>C28+C29+C30</f>
        <v>121300</v>
      </c>
      <c r="D27" s="117">
        <f>D28+D29</f>
        <v>121300</v>
      </c>
      <c r="E27" s="51">
        <f t="shared" si="0"/>
        <v>100</v>
      </c>
      <c r="F27" s="49">
        <f t="shared" si="1"/>
        <v>1.2927446194940497</v>
      </c>
      <c r="G27" s="16"/>
    </row>
    <row r="28" spans="1:9" s="17" customFormat="1" ht="12" x14ac:dyDescent="0.2">
      <c r="A28" s="67"/>
      <c r="B28" s="68" t="s">
        <v>1</v>
      </c>
      <c r="C28" s="118">
        <f>ЗП!D29</f>
        <v>93164.62</v>
      </c>
      <c r="D28" s="118">
        <f>ЗП!E29</f>
        <v>93164.62</v>
      </c>
      <c r="E28" s="51">
        <f t="shared" si="0"/>
        <v>100</v>
      </c>
      <c r="F28" s="49">
        <f t="shared" si="1"/>
        <v>0.9928941569019597</v>
      </c>
      <c r="G28" s="16"/>
    </row>
    <row r="29" spans="1:9" s="17" customFormat="1" ht="12" x14ac:dyDescent="0.2">
      <c r="A29" s="67"/>
      <c r="B29" s="68" t="s">
        <v>8</v>
      </c>
      <c r="C29" s="118">
        <f>ЗП!D30</f>
        <v>28135.38</v>
      </c>
      <c r="D29" s="118">
        <f>ЗП!E30</f>
        <v>28135.38</v>
      </c>
      <c r="E29" s="51">
        <f t="shared" si="0"/>
        <v>100</v>
      </c>
      <c r="F29" s="49">
        <f t="shared" si="1"/>
        <v>0.29985046259208986</v>
      </c>
      <c r="G29" s="16"/>
    </row>
    <row r="30" spans="1:9" s="17" customFormat="1" ht="12" x14ac:dyDescent="0.2">
      <c r="A30" s="67"/>
      <c r="B30" s="113" t="s">
        <v>187</v>
      </c>
      <c r="C30" s="118">
        <v>0</v>
      </c>
      <c r="D30" s="118">
        <v>0</v>
      </c>
      <c r="E30" s="51">
        <v>0</v>
      </c>
      <c r="F30" s="49">
        <f t="shared" ref="F30" si="2">SUM(D30/D$65*100)</f>
        <v>0</v>
      </c>
      <c r="G30" s="16"/>
    </row>
    <row r="31" spans="1:9" s="20" customFormat="1" ht="24" x14ac:dyDescent="0.2">
      <c r="A31" s="70" t="s">
        <v>20</v>
      </c>
      <c r="B31" s="71" t="s">
        <v>24</v>
      </c>
      <c r="C31" s="115">
        <f>C32+C33</f>
        <v>50500</v>
      </c>
      <c r="D31" s="115">
        <f>D32+D33</f>
        <v>50500</v>
      </c>
      <c r="E31" s="51">
        <f t="shared" si="0"/>
        <v>100</v>
      </c>
      <c r="F31" s="48">
        <f t="shared" si="1"/>
        <v>0.53819953243569252</v>
      </c>
      <c r="G31" s="19"/>
    </row>
    <row r="32" spans="1:9" s="17" customFormat="1" ht="36" x14ac:dyDescent="0.2">
      <c r="A32" s="67" t="s">
        <v>25</v>
      </c>
      <c r="B32" s="72" t="s">
        <v>82</v>
      </c>
      <c r="C32" s="117">
        <v>0</v>
      </c>
      <c r="D32" s="117">
        <v>0</v>
      </c>
      <c r="E32" s="51">
        <v>0</v>
      </c>
      <c r="F32" s="49">
        <f t="shared" si="1"/>
        <v>0</v>
      </c>
      <c r="G32" s="16"/>
    </row>
    <row r="33" spans="1:7" s="17" customFormat="1" ht="12" x14ac:dyDescent="0.2">
      <c r="A33" s="67" t="s">
        <v>60</v>
      </c>
      <c r="B33" s="72" t="s">
        <v>46</v>
      </c>
      <c r="C33" s="117">
        <f>ЗП!D32</f>
        <v>50500</v>
      </c>
      <c r="D33" s="117">
        <f>ЗП!E32</f>
        <v>50500</v>
      </c>
      <c r="E33" s="51">
        <f t="shared" si="0"/>
        <v>100</v>
      </c>
      <c r="F33" s="49">
        <f t="shared" si="1"/>
        <v>0.53819953243569252</v>
      </c>
      <c r="G33" s="16"/>
    </row>
    <row r="34" spans="1:7" s="20" customFormat="1" ht="12" x14ac:dyDescent="0.2">
      <c r="A34" s="70" t="s">
        <v>58</v>
      </c>
      <c r="B34" s="71" t="s">
        <v>59</v>
      </c>
      <c r="C34" s="115">
        <f>C35+C39+C40+C41</f>
        <v>1554871.8</v>
      </c>
      <c r="D34" s="115">
        <f>D35+D39+D40+D41</f>
        <v>1347360.49</v>
      </c>
      <c r="E34" s="51">
        <f t="shared" si="0"/>
        <v>86.654120937816216</v>
      </c>
      <c r="F34" s="48">
        <f t="shared" si="1"/>
        <v>14.359381895848031</v>
      </c>
      <c r="G34" s="19"/>
    </row>
    <row r="35" spans="1:7" s="17" customFormat="1" ht="12" x14ac:dyDescent="0.2">
      <c r="A35" s="67" t="s">
        <v>56</v>
      </c>
      <c r="B35" s="73" t="s">
        <v>57</v>
      </c>
      <c r="C35" s="117">
        <f>ЗП!D35</f>
        <v>41700</v>
      </c>
      <c r="D35" s="117">
        <f>ЗП!E35</f>
        <v>41700</v>
      </c>
      <c r="E35" s="51">
        <f t="shared" si="0"/>
        <v>100</v>
      </c>
      <c r="F35" s="49">
        <f t="shared" si="1"/>
        <v>0.44441426737759171</v>
      </c>
      <c r="G35" s="16"/>
    </row>
    <row r="36" spans="1:7" s="17" customFormat="1" ht="12" x14ac:dyDescent="0.2">
      <c r="A36" s="67"/>
      <c r="B36" s="72" t="s">
        <v>37</v>
      </c>
      <c r="C36" s="117">
        <f>C37+C38</f>
        <v>39714.29</v>
      </c>
      <c r="D36" s="117">
        <f>D37+D38</f>
        <v>39714.29</v>
      </c>
      <c r="E36" s="51">
        <f t="shared" si="0"/>
        <v>100</v>
      </c>
      <c r="F36" s="49">
        <f t="shared" si="1"/>
        <v>0.42325172889139606</v>
      </c>
      <c r="G36" s="16"/>
    </row>
    <row r="37" spans="1:7" s="17" customFormat="1" ht="12" x14ac:dyDescent="0.2">
      <c r="A37" s="67"/>
      <c r="B37" s="68" t="s">
        <v>1</v>
      </c>
      <c r="C37" s="118">
        <f>ЗП!D36</f>
        <v>30502.53</v>
      </c>
      <c r="D37" s="118">
        <f>ЗП!E36</f>
        <v>30502.53</v>
      </c>
      <c r="E37" s="51">
        <f t="shared" si="0"/>
        <v>100</v>
      </c>
      <c r="F37" s="49">
        <f t="shared" si="1"/>
        <v>0.32507816602189477</v>
      </c>
      <c r="G37" s="16"/>
    </row>
    <row r="38" spans="1:7" s="17" customFormat="1" ht="12" x14ac:dyDescent="0.2">
      <c r="A38" s="67"/>
      <c r="B38" s="68" t="s">
        <v>8</v>
      </c>
      <c r="C38" s="118">
        <f>ЗП!D37</f>
        <v>9211.76</v>
      </c>
      <c r="D38" s="118">
        <f>ЗП!E37</f>
        <v>9211.76</v>
      </c>
      <c r="E38" s="51">
        <f t="shared" si="0"/>
        <v>100</v>
      </c>
      <c r="F38" s="49">
        <f t="shared" si="1"/>
        <v>9.8173562869501296E-2</v>
      </c>
      <c r="G38" s="16"/>
    </row>
    <row r="39" spans="1:7" s="17" customFormat="1" ht="12" x14ac:dyDescent="0.2">
      <c r="A39" s="67" t="s">
        <v>63</v>
      </c>
      <c r="B39" s="72" t="s">
        <v>64</v>
      </c>
      <c r="C39" s="117">
        <v>0</v>
      </c>
      <c r="D39" s="117">
        <v>0</v>
      </c>
      <c r="E39" s="51">
        <v>0</v>
      </c>
      <c r="F39" s="49">
        <f t="shared" si="1"/>
        <v>0</v>
      </c>
      <c r="G39" s="16"/>
    </row>
    <row r="40" spans="1:7" s="17" customFormat="1" ht="12" x14ac:dyDescent="0.2">
      <c r="A40" s="67" t="s">
        <v>65</v>
      </c>
      <c r="B40" s="72" t="s">
        <v>66</v>
      </c>
      <c r="C40" s="119">
        <f>ЗП!D39</f>
        <v>913271.8</v>
      </c>
      <c r="D40" s="119">
        <f>ЗП!E39</f>
        <v>705760.49</v>
      </c>
      <c r="E40" s="51">
        <f t="shared" si="0"/>
        <v>77.278252761116676</v>
      </c>
      <c r="F40" s="49">
        <f t="shared" si="1"/>
        <v>7.521583479793768</v>
      </c>
      <c r="G40" s="16"/>
    </row>
    <row r="41" spans="1:7" s="17" customFormat="1" ht="24" x14ac:dyDescent="0.2">
      <c r="A41" s="67" t="s">
        <v>74</v>
      </c>
      <c r="B41" s="72" t="s">
        <v>75</v>
      </c>
      <c r="C41" s="117">
        <f>ЗП!D42</f>
        <v>599900</v>
      </c>
      <c r="D41" s="117">
        <f>ЗП!E42</f>
        <v>599900</v>
      </c>
      <c r="E41" s="51">
        <f t="shared" si="0"/>
        <v>100</v>
      </c>
      <c r="F41" s="49">
        <f t="shared" si="1"/>
        <v>6.3933841486766729</v>
      </c>
      <c r="G41" s="16"/>
    </row>
    <row r="42" spans="1:7" s="17" customFormat="1" ht="12" x14ac:dyDescent="0.2">
      <c r="A42" s="70" t="s">
        <v>21</v>
      </c>
      <c r="B42" s="63" t="s">
        <v>30</v>
      </c>
      <c r="C42" s="115">
        <f>C43+C44+C45</f>
        <v>77322.25</v>
      </c>
      <c r="D42" s="115">
        <f>D43+D44+D45</f>
        <v>69477.19</v>
      </c>
      <c r="E42" s="51">
        <f t="shared" si="0"/>
        <v>89.854071758129123</v>
      </c>
      <c r="F42" s="48">
        <f t="shared" si="1"/>
        <v>0.74044734995932227</v>
      </c>
      <c r="G42" s="16"/>
    </row>
    <row r="43" spans="1:7" s="17" customFormat="1" ht="12" x14ac:dyDescent="0.2">
      <c r="A43" s="67" t="s">
        <v>38</v>
      </c>
      <c r="B43" s="68" t="s">
        <v>39</v>
      </c>
      <c r="C43" s="117">
        <f>ЗП!D44</f>
        <v>31380.240000000002</v>
      </c>
      <c r="D43" s="117">
        <f>ЗП!E44</f>
        <v>23535.18</v>
      </c>
      <c r="E43" s="51">
        <f t="shared" si="0"/>
        <v>75</v>
      </c>
      <c r="F43" s="49">
        <f t="shared" si="1"/>
        <v>0.25082421528296761</v>
      </c>
      <c r="G43" s="16"/>
    </row>
    <row r="44" spans="1:7" s="17" customFormat="1" ht="12" x14ac:dyDescent="0.2">
      <c r="A44" s="67" t="s">
        <v>22</v>
      </c>
      <c r="B44" s="68" t="s">
        <v>83</v>
      </c>
      <c r="C44" s="119">
        <v>0</v>
      </c>
      <c r="D44" s="119">
        <v>0</v>
      </c>
      <c r="E44" s="51">
        <v>0</v>
      </c>
      <c r="F44" s="49">
        <f t="shared" si="1"/>
        <v>0</v>
      </c>
      <c r="G44" s="16"/>
    </row>
    <row r="45" spans="1:7" s="17" customFormat="1" ht="12" x14ac:dyDescent="0.2">
      <c r="A45" s="67" t="s">
        <v>40</v>
      </c>
      <c r="B45" s="68" t="s">
        <v>41</v>
      </c>
      <c r="C45" s="119">
        <f>ЗП!D46</f>
        <v>45942.01</v>
      </c>
      <c r="D45" s="119">
        <f>ЗП!E46</f>
        <v>45942.01</v>
      </c>
      <c r="E45" s="51">
        <f t="shared" si="0"/>
        <v>100</v>
      </c>
      <c r="F45" s="49">
        <f t="shared" si="1"/>
        <v>0.48962313467635465</v>
      </c>
      <c r="G45" s="16"/>
    </row>
    <row r="46" spans="1:7" s="17" customFormat="1" ht="24" x14ac:dyDescent="0.2">
      <c r="A46" s="124" t="s">
        <v>178</v>
      </c>
      <c r="B46" s="125" t="s">
        <v>190</v>
      </c>
      <c r="C46" s="119">
        <v>0</v>
      </c>
      <c r="D46" s="119">
        <f>ЗП!E186</f>
        <v>0</v>
      </c>
      <c r="E46" s="51">
        <v>0</v>
      </c>
      <c r="F46" s="49">
        <f t="shared" ref="F46" si="3">SUM(D46/D$64*100)</f>
        <v>0</v>
      </c>
      <c r="G46" s="16"/>
    </row>
    <row r="47" spans="1:7" s="17" customFormat="1" ht="12" x14ac:dyDescent="0.2">
      <c r="A47" s="70" t="s">
        <v>13</v>
      </c>
      <c r="B47" s="66" t="s">
        <v>2</v>
      </c>
      <c r="C47" s="115">
        <f>C48</f>
        <v>29000</v>
      </c>
      <c r="D47" s="115">
        <f>D48</f>
        <v>29000</v>
      </c>
      <c r="E47" s="51">
        <f t="shared" si="0"/>
        <v>100</v>
      </c>
      <c r="F47" s="48">
        <f t="shared" si="1"/>
        <v>0.30906507803237793</v>
      </c>
      <c r="G47" s="16"/>
    </row>
    <row r="48" spans="1:7" s="17" customFormat="1" ht="24" x14ac:dyDescent="0.2">
      <c r="A48" s="67" t="s">
        <v>71</v>
      </c>
      <c r="B48" s="73" t="s">
        <v>72</v>
      </c>
      <c r="C48" s="117">
        <f>ЗП!D48</f>
        <v>29000</v>
      </c>
      <c r="D48" s="117">
        <f>ЗП!E48</f>
        <v>29000</v>
      </c>
      <c r="E48" s="51">
        <f t="shared" si="0"/>
        <v>100</v>
      </c>
      <c r="F48" s="49">
        <f t="shared" si="1"/>
        <v>0.30906507803237793</v>
      </c>
      <c r="G48" s="16"/>
    </row>
    <row r="49" spans="1:8" s="17" customFormat="1" ht="12" x14ac:dyDescent="0.2">
      <c r="A49" s="70" t="s">
        <v>15</v>
      </c>
      <c r="B49" s="63" t="s">
        <v>119</v>
      </c>
      <c r="C49" s="115">
        <f>C50+C55</f>
        <v>2129006</v>
      </c>
      <c r="D49" s="115">
        <f>D50+D55</f>
        <v>1816110.17</v>
      </c>
      <c r="E49" s="51">
        <f t="shared" si="0"/>
        <v>85.303196421240713</v>
      </c>
      <c r="F49" s="48">
        <f t="shared" si="1"/>
        <v>19.355042462291213</v>
      </c>
      <c r="G49" s="16"/>
    </row>
    <row r="50" spans="1:8" s="17" customFormat="1" ht="12" x14ac:dyDescent="0.2">
      <c r="A50" s="67" t="s">
        <v>26</v>
      </c>
      <c r="B50" s="69" t="s">
        <v>31</v>
      </c>
      <c r="C50" s="119">
        <f>ЗП!D50</f>
        <v>2129006</v>
      </c>
      <c r="D50" s="119">
        <f>ЗП!E50</f>
        <v>1816110.17</v>
      </c>
      <c r="E50" s="51">
        <f t="shared" si="0"/>
        <v>85.303196421240713</v>
      </c>
      <c r="F50" s="49">
        <f t="shared" si="1"/>
        <v>19.355042462291213</v>
      </c>
      <c r="G50" s="16"/>
    </row>
    <row r="51" spans="1:8" s="17" customFormat="1" ht="12" x14ac:dyDescent="0.2">
      <c r="A51" s="67"/>
      <c r="B51" s="69" t="s">
        <v>37</v>
      </c>
      <c r="C51" s="117">
        <f>C52+C53+C54</f>
        <v>1254628.8599999999</v>
      </c>
      <c r="D51" s="117">
        <f>D52+D53+D54</f>
        <v>1254184.26</v>
      </c>
      <c r="E51" s="51">
        <f t="shared" si="0"/>
        <v>99.964563225494445</v>
      </c>
      <c r="F51" s="49">
        <f t="shared" si="1"/>
        <v>13.366364006340694</v>
      </c>
      <c r="G51" s="16"/>
    </row>
    <row r="52" spans="1:8" s="17" customFormat="1" ht="12" x14ac:dyDescent="0.2">
      <c r="A52" s="67"/>
      <c r="B52" s="68" t="s">
        <v>1</v>
      </c>
      <c r="C52" s="118">
        <f>ЗП!D51</f>
        <v>966708.08</v>
      </c>
      <c r="D52" s="118">
        <f>ЗП!E51</f>
        <v>966564.56</v>
      </c>
      <c r="E52" s="51">
        <f t="shared" si="0"/>
        <v>99.985153739482556</v>
      </c>
      <c r="F52" s="49">
        <f t="shared" si="1"/>
        <v>10.301081074473483</v>
      </c>
      <c r="G52" s="16"/>
    </row>
    <row r="53" spans="1:8" s="17" customFormat="1" ht="12" x14ac:dyDescent="0.2">
      <c r="A53" s="67"/>
      <c r="B53" s="68" t="s">
        <v>8</v>
      </c>
      <c r="C53" s="118">
        <f>ЗП!D52</f>
        <v>286485.14</v>
      </c>
      <c r="D53" s="118">
        <f>ЗП!E52</f>
        <v>286184.06</v>
      </c>
      <c r="E53" s="51">
        <f t="shared" si="0"/>
        <v>99.894905543791893</v>
      </c>
      <c r="F53" s="49">
        <f t="shared" si="1"/>
        <v>3.0499827184663006</v>
      </c>
      <c r="G53" s="16"/>
    </row>
    <row r="54" spans="1:8" s="17" customFormat="1" ht="12" x14ac:dyDescent="0.2">
      <c r="A54" s="67"/>
      <c r="B54" s="113" t="s">
        <v>187</v>
      </c>
      <c r="C54" s="118">
        <f>ЗП!D58</f>
        <v>1435.64</v>
      </c>
      <c r="D54" s="118">
        <f>ЗП!E58</f>
        <v>1435.64</v>
      </c>
      <c r="E54" s="51">
        <f t="shared" si="0"/>
        <v>100</v>
      </c>
      <c r="F54" s="49">
        <f t="shared" si="1"/>
        <v>1.5300213400910449E-2</v>
      </c>
      <c r="G54" s="16"/>
    </row>
    <row r="55" spans="1:8" s="17" customFormat="1" ht="12" x14ac:dyDescent="0.2">
      <c r="A55" s="67" t="s">
        <v>49</v>
      </c>
      <c r="B55" s="69" t="s">
        <v>44</v>
      </c>
      <c r="C55" s="117">
        <v>0</v>
      </c>
      <c r="D55" s="117">
        <v>0</v>
      </c>
      <c r="E55" s="51">
        <v>0</v>
      </c>
      <c r="F55" s="49">
        <f t="shared" si="1"/>
        <v>0</v>
      </c>
      <c r="G55" s="16"/>
    </row>
    <row r="56" spans="1:8" s="17" customFormat="1" ht="12" x14ac:dyDescent="0.2">
      <c r="A56" s="70" t="s">
        <v>23</v>
      </c>
      <c r="B56" s="63" t="s">
        <v>3</v>
      </c>
      <c r="C56" s="115">
        <f>C57+C58</f>
        <v>241007.04</v>
      </c>
      <c r="D56" s="115">
        <f>D57+D58</f>
        <v>220923.12</v>
      </c>
      <c r="E56" s="51">
        <f t="shared" si="0"/>
        <v>91.666666666666657</v>
      </c>
      <c r="F56" s="48">
        <f t="shared" si="1"/>
        <v>2.3544697007571171</v>
      </c>
      <c r="G56" s="16"/>
    </row>
    <row r="57" spans="1:8" s="17" customFormat="1" ht="12" x14ac:dyDescent="0.2">
      <c r="A57" s="67" t="s">
        <v>42</v>
      </c>
      <c r="B57" s="68" t="s">
        <v>43</v>
      </c>
      <c r="C57" s="119">
        <f>ЗП!D65</f>
        <v>241007.04</v>
      </c>
      <c r="D57" s="119">
        <f>ЗП!E65</f>
        <v>220923.12</v>
      </c>
      <c r="E57" s="51">
        <f t="shared" si="0"/>
        <v>91.666666666666657</v>
      </c>
      <c r="F57" s="49">
        <f t="shared" si="1"/>
        <v>2.3544697007571171</v>
      </c>
      <c r="G57" s="16"/>
    </row>
    <row r="58" spans="1:8" s="17" customFormat="1" ht="12" x14ac:dyDescent="0.2">
      <c r="A58" s="67" t="s">
        <v>69</v>
      </c>
      <c r="B58" s="68" t="s">
        <v>70</v>
      </c>
      <c r="C58" s="117">
        <v>0</v>
      </c>
      <c r="D58" s="117">
        <v>0</v>
      </c>
      <c r="E58" s="51">
        <v>0</v>
      </c>
      <c r="F58" s="49">
        <f t="shared" si="1"/>
        <v>0</v>
      </c>
      <c r="G58" s="16"/>
      <c r="H58" s="18"/>
    </row>
    <row r="59" spans="1:8" s="20" customFormat="1" ht="12" x14ac:dyDescent="0.2">
      <c r="A59" s="70" t="s">
        <v>32</v>
      </c>
      <c r="B59" s="66" t="s">
        <v>50</v>
      </c>
      <c r="C59" s="115">
        <f>C60</f>
        <v>549751.43999999994</v>
      </c>
      <c r="D59" s="115">
        <f>D60</f>
        <v>549751.43999999994</v>
      </c>
      <c r="E59" s="51">
        <f t="shared" si="0"/>
        <v>100</v>
      </c>
      <c r="F59" s="48">
        <f t="shared" ref="F59:F64" si="4">SUM(D59/D$65*100)</f>
        <v>5.8589300586900723</v>
      </c>
      <c r="G59" s="19"/>
      <c r="H59" s="21"/>
    </row>
    <row r="60" spans="1:8" s="17" customFormat="1" ht="12" x14ac:dyDescent="0.2">
      <c r="A60" s="67" t="s">
        <v>67</v>
      </c>
      <c r="B60" s="68" t="s">
        <v>51</v>
      </c>
      <c r="C60" s="117">
        <f>ЗП!D67</f>
        <v>549751.43999999994</v>
      </c>
      <c r="D60" s="117">
        <f>ЗП!E67</f>
        <v>549751.43999999994</v>
      </c>
      <c r="E60" s="51">
        <f t="shared" si="0"/>
        <v>100</v>
      </c>
      <c r="F60" s="49">
        <f t="shared" si="4"/>
        <v>5.8589300586900723</v>
      </c>
      <c r="G60" s="16"/>
      <c r="H60" s="18"/>
    </row>
    <row r="61" spans="1:8" s="20" customFormat="1" ht="24" x14ac:dyDescent="0.2">
      <c r="A61" s="70" t="s">
        <v>53</v>
      </c>
      <c r="B61" s="74" t="s">
        <v>55</v>
      </c>
      <c r="C61" s="115">
        <f>C62</f>
        <v>2000</v>
      </c>
      <c r="D61" s="115">
        <f>D62</f>
        <v>0</v>
      </c>
      <c r="E61" s="51">
        <f t="shared" si="0"/>
        <v>0</v>
      </c>
      <c r="F61" s="48">
        <f t="shared" si="4"/>
        <v>0</v>
      </c>
      <c r="G61" s="19"/>
      <c r="H61" s="21"/>
    </row>
    <row r="62" spans="1:8" s="17" customFormat="1" ht="24" x14ac:dyDescent="0.2">
      <c r="A62" s="67" t="s">
        <v>54</v>
      </c>
      <c r="B62" s="73" t="s">
        <v>120</v>
      </c>
      <c r="C62" s="117">
        <f>ЗП!D72</f>
        <v>2000</v>
      </c>
      <c r="D62" s="117">
        <f>ЗП!E72</f>
        <v>0</v>
      </c>
      <c r="E62" s="51">
        <f t="shared" si="0"/>
        <v>0</v>
      </c>
      <c r="F62" s="49">
        <f t="shared" si="4"/>
        <v>0</v>
      </c>
      <c r="G62" s="16"/>
      <c r="H62" s="18"/>
    </row>
    <row r="63" spans="1:8" s="17" customFormat="1" ht="36" x14ac:dyDescent="0.2">
      <c r="A63" s="70" t="s">
        <v>52</v>
      </c>
      <c r="B63" s="71" t="s">
        <v>121</v>
      </c>
      <c r="C63" s="115">
        <f>C64</f>
        <v>1784886.18</v>
      </c>
      <c r="D63" s="115">
        <f>D64</f>
        <v>1784886.18</v>
      </c>
      <c r="E63" s="51">
        <f t="shared" si="0"/>
        <v>100</v>
      </c>
      <c r="F63" s="48">
        <f>SUM(D63/D$65*100)</f>
        <v>19.022275396572859</v>
      </c>
      <c r="G63" s="16"/>
    </row>
    <row r="64" spans="1:8" s="17" customFormat="1" ht="24" x14ac:dyDescent="0.2">
      <c r="A64" s="65">
        <v>1403</v>
      </c>
      <c r="B64" s="73" t="s">
        <v>122</v>
      </c>
      <c r="C64" s="119">
        <f>ЗП!D73</f>
        <v>1784886.18</v>
      </c>
      <c r="D64" s="119">
        <f>ЗП!E73</f>
        <v>1784886.18</v>
      </c>
      <c r="E64" s="51">
        <f t="shared" si="0"/>
        <v>100</v>
      </c>
      <c r="F64" s="49">
        <f t="shared" si="4"/>
        <v>19.022275396572859</v>
      </c>
      <c r="G64" s="16"/>
    </row>
    <row r="65" spans="1:9" s="17" customFormat="1" ht="12" x14ac:dyDescent="0.2">
      <c r="A65" s="65"/>
      <c r="B65" s="63" t="s">
        <v>79</v>
      </c>
      <c r="C65" s="115">
        <f>C8+C26+C31+C42+C49+C56+C59+C61+C63+C34+C47</f>
        <v>10096452.4</v>
      </c>
      <c r="D65" s="115">
        <f>D8+D26+D31+D42+D49+D56+D59+D61+D63+D34+D47</f>
        <v>9383137.0999999996</v>
      </c>
      <c r="E65" s="51">
        <f t="shared" si="0"/>
        <v>92.934990710202328</v>
      </c>
      <c r="F65" s="48">
        <f>F63+F61+F56+F49+F34+F25+F8+F59+F42+F31+F47</f>
        <v>100.00000000000001</v>
      </c>
      <c r="G65" s="16"/>
    </row>
    <row r="66" spans="1:9" s="17" customFormat="1" ht="12" x14ac:dyDescent="0.2">
      <c r="A66" s="65"/>
      <c r="B66" s="66" t="s">
        <v>37</v>
      </c>
      <c r="C66" s="115">
        <f>C67+C68+C69</f>
        <v>4717873.3500000006</v>
      </c>
      <c r="D66" s="115">
        <f>D67+D68+D69</f>
        <v>4604190.29</v>
      </c>
      <c r="E66" s="51">
        <f t="shared" si="0"/>
        <v>97.590374909067862</v>
      </c>
      <c r="F66" s="48">
        <f>SUM(D66/D$65*100)</f>
        <v>49.068773491543674</v>
      </c>
      <c r="G66" s="16"/>
    </row>
    <row r="67" spans="1:9" s="17" customFormat="1" ht="12" x14ac:dyDescent="0.2">
      <c r="A67" s="65"/>
      <c r="B67" s="68" t="s">
        <v>1</v>
      </c>
      <c r="C67" s="120">
        <f>C10+C28+C52+C37</f>
        <v>3612178.69</v>
      </c>
      <c r="D67" s="120">
        <f>D10+D28+D52+D37</f>
        <v>3512838.98</v>
      </c>
      <c r="E67" s="51">
        <f t="shared" si="0"/>
        <v>97.24986722625286</v>
      </c>
      <c r="F67" s="49">
        <f>SUM(D67/D$65*100)</f>
        <v>37.437788050650994</v>
      </c>
      <c r="G67" s="22"/>
    </row>
    <row r="68" spans="1:9" s="17" customFormat="1" ht="12" x14ac:dyDescent="0.2">
      <c r="A68" s="65"/>
      <c r="B68" s="68" t="s">
        <v>8</v>
      </c>
      <c r="C68" s="120">
        <f>C11+C29+C53+C38</f>
        <v>1103330.6700000002</v>
      </c>
      <c r="D68" s="120">
        <f>D11+D29+D53+D38</f>
        <v>1088987.32</v>
      </c>
      <c r="E68" s="51">
        <f t="shared" si="0"/>
        <v>98.699995351348278</v>
      </c>
      <c r="F68" s="49">
        <f>SUM(D68/D$65*100)</f>
        <v>11.60579141489897</v>
      </c>
      <c r="G68" s="16"/>
    </row>
    <row r="69" spans="1:9" s="17" customFormat="1" ht="12" x14ac:dyDescent="0.2">
      <c r="A69" s="65"/>
      <c r="B69" s="113" t="s">
        <v>187</v>
      </c>
      <c r="C69" s="120">
        <f>C21+C54</f>
        <v>2363.9900000000002</v>
      </c>
      <c r="D69" s="120">
        <f>D21+D54</f>
        <v>2363.9900000000002</v>
      </c>
      <c r="E69" s="51">
        <f t="shared" si="0"/>
        <v>100</v>
      </c>
      <c r="F69" s="49">
        <f>SUM(D69/D$65*100)</f>
        <v>2.5194025993715903E-2</v>
      </c>
      <c r="G69" s="16"/>
    </row>
    <row r="70" spans="1:9" s="58" customFormat="1" ht="12" x14ac:dyDescent="0.2">
      <c r="A70" s="65"/>
      <c r="B70" s="97" t="s">
        <v>68</v>
      </c>
      <c r="C70" s="121">
        <v>941101.45</v>
      </c>
      <c r="D70" s="121">
        <v>834844.91</v>
      </c>
      <c r="E70" s="51">
        <f t="shared" si="0"/>
        <v>88.709342653759592</v>
      </c>
      <c r="F70" s="49">
        <f>SUM(D70/D$65*100)</f>
        <v>8.8972899053132242</v>
      </c>
      <c r="G70" s="57"/>
    </row>
    <row r="71" spans="1:9" s="58" customFormat="1" ht="12" x14ac:dyDescent="0.2">
      <c r="A71" s="65"/>
      <c r="B71" s="89" t="s">
        <v>10</v>
      </c>
      <c r="C71" s="121">
        <v>4939.51</v>
      </c>
      <c r="D71" s="121">
        <v>0</v>
      </c>
      <c r="E71" s="51">
        <f t="shared" si="0"/>
        <v>0</v>
      </c>
      <c r="F71" s="49">
        <f>D71*100/D65</f>
        <v>0</v>
      </c>
      <c r="G71" s="57"/>
    </row>
    <row r="72" spans="1:9" s="17" customFormat="1" ht="12" x14ac:dyDescent="0.2">
      <c r="A72" s="65"/>
      <c r="B72" s="69" t="s">
        <v>4</v>
      </c>
      <c r="C72" s="117">
        <f>C78-C65</f>
        <v>-743353.49000000022</v>
      </c>
      <c r="D72" s="117">
        <f>D78-D65</f>
        <v>-55036.86999999918</v>
      </c>
      <c r="E72" s="64"/>
      <c r="F72" s="52"/>
      <c r="G72" s="16"/>
    </row>
    <row r="73" spans="1:9" s="17" customFormat="1" ht="12" x14ac:dyDescent="0.2">
      <c r="A73" s="65"/>
      <c r="B73" s="69" t="s">
        <v>27</v>
      </c>
      <c r="C73" s="117">
        <v>0</v>
      </c>
      <c r="D73" s="117">
        <v>0</v>
      </c>
      <c r="E73" s="64"/>
      <c r="F73" s="53"/>
      <c r="G73" s="16"/>
    </row>
    <row r="74" spans="1:9" s="17" customFormat="1" ht="12" x14ac:dyDescent="0.2">
      <c r="A74" s="65"/>
      <c r="B74" s="69" t="s">
        <v>11</v>
      </c>
      <c r="C74" s="117">
        <v>473500</v>
      </c>
      <c r="D74" s="117">
        <v>0</v>
      </c>
      <c r="E74" s="75"/>
      <c r="F74" s="52"/>
      <c r="G74" s="16"/>
    </row>
    <row r="75" spans="1:9" s="17" customFormat="1" ht="12" x14ac:dyDescent="0.2">
      <c r="A75" s="65"/>
      <c r="B75" s="69" t="s">
        <v>9</v>
      </c>
      <c r="C75" s="117">
        <f>C76+C77</f>
        <v>269853.49000000022</v>
      </c>
      <c r="D75" s="117">
        <f>SUM(D76+D77)</f>
        <v>55036.86999999918</v>
      </c>
      <c r="E75" s="75"/>
      <c r="F75" s="52"/>
      <c r="G75" s="23"/>
    </row>
    <row r="76" spans="1:9" s="17" customFormat="1" ht="12" x14ac:dyDescent="0.2">
      <c r="A76" s="65"/>
      <c r="B76" s="68" t="s">
        <v>88</v>
      </c>
      <c r="C76" s="117">
        <f>-C78-C74</f>
        <v>-9826598.9100000001</v>
      </c>
      <c r="D76" s="117">
        <v>-9431753.4800000004</v>
      </c>
      <c r="E76" s="75"/>
      <c r="F76" s="52"/>
      <c r="G76" s="16"/>
    </row>
    <row r="77" spans="1:9" s="17" customFormat="1" ht="12" x14ac:dyDescent="0.2">
      <c r="A77" s="65"/>
      <c r="B77" s="68" t="s">
        <v>89</v>
      </c>
      <c r="C77" s="117">
        <f>C65+C73</f>
        <v>10096452.4</v>
      </c>
      <c r="D77" s="117">
        <v>9486790.3499999996</v>
      </c>
      <c r="E77" s="75"/>
      <c r="F77" s="52"/>
      <c r="G77" s="16"/>
    </row>
    <row r="78" spans="1:9" s="17" customFormat="1" ht="12" x14ac:dyDescent="0.2">
      <c r="A78" s="76"/>
      <c r="B78" s="77" t="s">
        <v>78</v>
      </c>
      <c r="C78" s="122">
        <v>9353098.9100000001</v>
      </c>
      <c r="D78" s="122">
        <v>9328100.2300000004</v>
      </c>
      <c r="E78" s="78"/>
      <c r="F78" s="50"/>
      <c r="G78" s="16"/>
      <c r="H78" s="18"/>
      <c r="I78" s="18"/>
    </row>
    <row r="79" spans="1:9" s="17" customFormat="1" ht="12" x14ac:dyDescent="0.2">
      <c r="A79" s="79"/>
      <c r="B79" s="63" t="s">
        <v>33</v>
      </c>
      <c r="C79" s="123">
        <v>3549642.01</v>
      </c>
      <c r="D79" s="123">
        <v>3549642.01</v>
      </c>
      <c r="E79" s="78"/>
      <c r="F79" s="50"/>
      <c r="G79" s="16"/>
    </row>
    <row r="80" spans="1:9" s="17" customFormat="1" ht="12" x14ac:dyDescent="0.2">
      <c r="A80" s="79"/>
      <c r="B80" s="63" t="s">
        <v>34</v>
      </c>
      <c r="C80" s="123">
        <f>C78-C79</f>
        <v>5803456.9000000004</v>
      </c>
      <c r="D80" s="123">
        <f>D78-D79</f>
        <v>5778458.2200000007</v>
      </c>
      <c r="E80" s="78"/>
      <c r="F80" s="50"/>
      <c r="G80" s="16"/>
    </row>
    <row r="81" spans="1:18" s="24" customFormat="1" ht="12" x14ac:dyDescent="0.2">
      <c r="A81" s="65"/>
      <c r="B81" s="71" t="s">
        <v>92</v>
      </c>
      <c r="C81" s="47"/>
      <c r="D81" s="146">
        <v>58</v>
      </c>
      <c r="E81" s="80"/>
      <c r="F81" s="50"/>
      <c r="G81" s="16"/>
    </row>
    <row r="82" spans="1:18" s="24" customFormat="1" ht="12" x14ac:dyDescent="0.2">
      <c r="A82" s="81"/>
      <c r="B82" s="82"/>
      <c r="C82" s="83"/>
      <c r="D82" s="96"/>
      <c r="E82" s="84"/>
      <c r="F82" s="42"/>
      <c r="G82" s="16"/>
    </row>
    <row r="83" spans="1:18" x14ac:dyDescent="0.2">
      <c r="A83" s="85" t="s">
        <v>77</v>
      </c>
      <c r="B83" s="12"/>
      <c r="E83" s="86"/>
      <c r="F83" s="26"/>
    </row>
    <row r="84" spans="1:18" x14ac:dyDescent="0.2">
      <c r="A84" s="85" t="s">
        <v>73</v>
      </c>
      <c r="B84" s="12"/>
      <c r="E84" s="14" t="s">
        <v>76</v>
      </c>
      <c r="F84" s="26"/>
    </row>
    <row r="85" spans="1:18" x14ac:dyDescent="0.2">
      <c r="B85" s="12"/>
      <c r="F85" s="26"/>
    </row>
    <row r="86" spans="1:18" x14ac:dyDescent="0.2">
      <c r="A86" s="88"/>
      <c r="B86" s="15"/>
      <c r="C86" s="15"/>
      <c r="D86" s="15"/>
      <c r="E86" s="15"/>
      <c r="F86" s="30"/>
    </row>
    <row r="92" spans="1:18" x14ac:dyDescent="0.2">
      <c r="R92" s="2" t="s">
        <v>81</v>
      </c>
    </row>
  </sheetData>
  <mergeCells count="9">
    <mergeCell ref="A1:F1"/>
    <mergeCell ref="A2:F2"/>
    <mergeCell ref="A3:F3"/>
    <mergeCell ref="B5:B7"/>
    <mergeCell ref="A5:A7"/>
    <mergeCell ref="F5:F7"/>
    <mergeCell ref="D5:D7"/>
    <mergeCell ref="C5:C7"/>
    <mergeCell ref="E5:E7"/>
  </mergeCells>
  <phoneticPr fontId="0" type="noConversion"/>
  <pageMargins left="0.98425196850393704" right="0.19685039370078741" top="0" bottom="0.19685039370078741" header="0.51181102362204722" footer="0.51181102362204722"/>
  <pageSetup paperSize="9" scale="72" orientation="portrait" horizontalDpi="120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26</vt:i4>
      </vt:variant>
    </vt:vector>
  </HeadingPairs>
  <TitlesOfParts>
    <vt:vector size="53" baseType="lpstr">
      <vt:lpstr>свод.ручн.</vt:lpstr>
      <vt:lpstr>свод автособир</vt:lpstr>
      <vt:lpstr>ЗП</vt:lpstr>
      <vt:lpstr>шер24</vt:lpstr>
      <vt:lpstr>ус-к23</vt:lpstr>
      <vt:lpstr>ум22 </vt:lpstr>
      <vt:lpstr>сиб21 </vt:lpstr>
      <vt:lpstr>пис20 </vt:lpstr>
      <vt:lpstr>перф19</vt:lpstr>
      <vt:lpstr>окт18 </vt:lpstr>
      <vt:lpstr>н-б17 </vt:lpstr>
      <vt:lpstr>муг16</vt:lpstr>
      <vt:lpstr>кот15 </vt:lpstr>
      <vt:lpstr>кир14</vt:lpstr>
      <vt:lpstr>иш13</vt:lpstr>
      <vt:lpstr>ик12 </vt:lpstr>
      <vt:lpstr>ед11</vt:lpstr>
      <vt:lpstr>евд10 </vt:lpstr>
      <vt:lpstr>гур9</vt:lpstr>
      <vt:lpstr>гад8</vt:lpstr>
      <vt:lpstr>вл7 </vt:lpstr>
      <vt:lpstr>бурх6</vt:lpstr>
      <vt:lpstr>буд5 </vt:lpstr>
      <vt:lpstr>аф4</vt:lpstr>
      <vt:lpstr>арш3 </vt:lpstr>
      <vt:lpstr>алг2</vt:lpstr>
      <vt:lpstr>азей1 </vt:lpstr>
      <vt:lpstr>'азей1 '!Область_печати</vt:lpstr>
      <vt:lpstr>алг2!Область_печати</vt:lpstr>
      <vt:lpstr>'арш3 '!Область_печати</vt:lpstr>
      <vt:lpstr>аф4!Область_печати</vt:lpstr>
      <vt:lpstr>'буд5 '!Область_печати</vt:lpstr>
      <vt:lpstr>бурх6!Область_печати</vt:lpstr>
      <vt:lpstr>'вл7 '!Область_печати</vt:lpstr>
      <vt:lpstr>гад8!Область_печати</vt:lpstr>
      <vt:lpstr>гур9!Область_печати</vt:lpstr>
      <vt:lpstr>'евд10 '!Область_печати</vt:lpstr>
      <vt:lpstr>ед11!Область_печати</vt:lpstr>
      <vt:lpstr>'ик12 '!Область_печати</vt:lpstr>
      <vt:lpstr>иш13!Область_печати</vt:lpstr>
      <vt:lpstr>кир14!Область_печати</vt:lpstr>
      <vt:lpstr>'кот15 '!Область_печати</vt:lpstr>
      <vt:lpstr>муг16!Область_печати</vt:lpstr>
      <vt:lpstr>'н-б17 '!Область_печати</vt:lpstr>
      <vt:lpstr>'окт18 '!Область_печати</vt:lpstr>
      <vt:lpstr>перф19!Область_печати</vt:lpstr>
      <vt:lpstr>'пис20 '!Область_печати</vt:lpstr>
      <vt:lpstr>'свод автособир'!Область_печати</vt:lpstr>
      <vt:lpstr>свод.ручн.!Область_печати</vt:lpstr>
      <vt:lpstr>'сиб21 '!Область_печати</vt:lpstr>
      <vt:lpstr>'ум22 '!Область_печати</vt:lpstr>
      <vt:lpstr>'ус-к23'!Область_печати</vt:lpstr>
      <vt:lpstr>шер24!Область_печати</vt:lpstr>
    </vt:vector>
  </TitlesOfParts>
  <Company>good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KOMP</cp:lastModifiedBy>
  <cp:lastPrinted>2021-06-01T03:02:15Z</cp:lastPrinted>
  <dcterms:created xsi:type="dcterms:W3CDTF">2000-08-14T07:55:15Z</dcterms:created>
  <dcterms:modified xsi:type="dcterms:W3CDTF">2021-06-01T03:02:44Z</dcterms:modified>
</cp:coreProperties>
</file>